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EstaPastaDeTrabalho"/>
  <mc:AlternateContent xmlns:mc="http://schemas.openxmlformats.org/markup-compatibility/2006">
    <mc:Choice Requires="x15">
      <x15ac:absPath xmlns:x15ac="http://schemas.microsoft.com/office/spreadsheetml/2010/11/ac" url="https://fundacaorenova.sharepoint.com/sites/GI/Gestao/NovoPMO/PMOSetorial/Documentos Compartilhados/ENTREGAS/REPORTE COMITÊ INTERFEDERATIVO (CIF)/REPORTE MENSAL CIF/2024/01. JANEIRO/02. RELATÓRIO CONSOLIDADO/FR.2024.0712 - PROTOCOLO RELATÓRIO MENSAL COMPLETO/"/>
    </mc:Choice>
  </mc:AlternateContent>
  <xr:revisionPtr revIDLastSave="129" documentId="13_ncr:1_{C67EBC35-AD73-41CD-B1BC-CD95EAE754A3}" xr6:coauthVersionLast="47" xr6:coauthVersionMax="47" xr10:uidLastSave="{9CACB967-EDCC-46B5-9559-A6F47FF005B7}"/>
  <bookViews>
    <workbookView xWindow="820" yWindow="-110" windowWidth="18490" windowHeight="11020" activeTab="1" xr2:uid="{F94B4BF8-3056-42B3-B392-2E849E6C8F3B}"/>
  </bookViews>
  <sheets>
    <sheet name="Disclaimer" sheetId="5" r:id="rId1"/>
    <sheet name="Relatório Mensal (JAN-2024)" sheetId="2" r:id="rId2"/>
    <sheet name="Detal. Indicadores" sheetId="3" r:id="rId3"/>
    <sheet name="PG31-IND-I11_I13" sheetId="4"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zxc" localSheetId="0" hidden="1">{#N/A,#N/A,FALSE,"Cronograma 3";#N/A,#N/A,FALSE,"Cronograma 2";#N/A,#N/A,FALSE,"Cronograma 1"}</definedName>
    <definedName name="\zxc" hidden="1">{#N/A,#N/A,FALSE,"Cronograma 3";#N/A,#N/A,FALSE,"Cronograma 2";#N/A,#N/A,FALSE,"Cronograma 1"}</definedName>
    <definedName name="__________ago1" localSheetId="0" hidden="1">{"'gráf jan00'!$A$1:$AK$41"}</definedName>
    <definedName name="__________ago1" hidden="1">{"'gráf jan00'!$A$1:$AK$41"}</definedName>
    <definedName name="__________ago10" localSheetId="0" hidden="1">{"'gráf jan00'!$A$1:$AK$41"}</definedName>
    <definedName name="__________ago10" hidden="1">{"'gráf jan00'!$A$1:$AK$41"}</definedName>
    <definedName name="__________ago2" localSheetId="0" hidden="1">{"'gráf jan00'!$A$1:$AK$41"}</definedName>
    <definedName name="__________ago2" hidden="1">{"'gráf jan00'!$A$1:$AK$41"}</definedName>
    <definedName name="__________ago3" localSheetId="0" hidden="1">{"'gráf jan00'!$A$1:$AK$41"}</definedName>
    <definedName name="__________ago3" hidden="1">{"'gráf jan00'!$A$1:$AK$41"}</definedName>
    <definedName name="__________ago4" localSheetId="0" hidden="1">{"'gráf jan00'!$A$1:$AK$41"}</definedName>
    <definedName name="__________ago4" hidden="1">{"'gráf jan00'!$A$1:$AK$41"}</definedName>
    <definedName name="__________ago5" localSheetId="0" hidden="1">{"'gráf jan00'!$A$1:$AK$41"}</definedName>
    <definedName name="__________ago5" hidden="1">{"'gráf jan00'!$A$1:$AK$41"}</definedName>
    <definedName name="__________ago6" localSheetId="0" hidden="1">{"'gráf jan00'!$A$1:$AK$41"}</definedName>
    <definedName name="__________ago6" hidden="1">{"'gráf jan00'!$A$1:$AK$41"}</definedName>
    <definedName name="__________ago7" localSheetId="0" hidden="1">{"'gráf jan00'!$A$1:$AK$41"}</definedName>
    <definedName name="__________ago7" hidden="1">{"'gráf jan00'!$A$1:$AK$41"}</definedName>
    <definedName name="__________ago8" localSheetId="0" hidden="1">{"'gráf jan00'!$A$1:$AK$41"}</definedName>
    <definedName name="__________ago8" hidden="1">{"'gráf jan00'!$A$1:$AK$41"}</definedName>
    <definedName name="__________ago9" localSheetId="0" hidden="1">{"'gráf jan00'!$A$1:$AK$41"}</definedName>
    <definedName name="__________ago9" hidden="1">{"'gráf jan00'!$A$1:$AK$41"}</definedName>
    <definedName name="__________efc10" localSheetId="0" hidden="1">{"'RR'!$A$2:$E$81"}</definedName>
    <definedName name="__________efc10" hidden="1">{"'RR'!$A$2:$E$81"}</definedName>
    <definedName name="__________EFC2" localSheetId="0" hidden="1">{"'RR'!$A$2:$E$81"}</definedName>
    <definedName name="__________EFC2" hidden="1">{"'RR'!$A$2:$E$81"}</definedName>
    <definedName name="__________EFC3" localSheetId="0" hidden="1">{"'RR'!$A$2:$E$81"}</definedName>
    <definedName name="__________EFC3" hidden="1">{"'RR'!$A$2:$E$81"}</definedName>
    <definedName name="__________EFC4" localSheetId="0" hidden="1">{"'RR'!$A$2:$E$81"}</definedName>
    <definedName name="__________EFC4" hidden="1">{"'RR'!$A$2:$E$81"}</definedName>
    <definedName name="__________n2" localSheetId="0" hidden="1">{#N/A,#N/A,FALSE,"PCOL"}</definedName>
    <definedName name="__________n2" hidden="1">{#N/A,#N/A,FALSE,"PCOL"}</definedName>
    <definedName name="__________r" localSheetId="0" hidden="1">{#N/A,#N/A,FALSE,"PCOL"}</definedName>
    <definedName name="__________r" hidden="1">{#N/A,#N/A,FALSE,"PCOL"}</definedName>
    <definedName name="_________ago1" localSheetId="0" hidden="1">{"'gráf jan00'!$A$1:$AK$41"}</definedName>
    <definedName name="_________ago1" hidden="1">{"'gráf jan00'!$A$1:$AK$41"}</definedName>
    <definedName name="_________ago10" localSheetId="0" hidden="1">{"'gráf jan00'!$A$1:$AK$41"}</definedName>
    <definedName name="_________ago10" hidden="1">{"'gráf jan00'!$A$1:$AK$41"}</definedName>
    <definedName name="_________ago2" localSheetId="0" hidden="1">{"'gráf jan00'!$A$1:$AK$41"}</definedName>
    <definedName name="_________ago2" hidden="1">{"'gráf jan00'!$A$1:$AK$41"}</definedName>
    <definedName name="_________ago3" localSheetId="0" hidden="1">{"'gráf jan00'!$A$1:$AK$41"}</definedName>
    <definedName name="_________ago3" hidden="1">{"'gráf jan00'!$A$1:$AK$41"}</definedName>
    <definedName name="_________ago4" localSheetId="0" hidden="1">{"'gráf jan00'!$A$1:$AK$41"}</definedName>
    <definedName name="_________ago4" hidden="1">{"'gráf jan00'!$A$1:$AK$41"}</definedName>
    <definedName name="_________ago5" localSheetId="0" hidden="1">{"'gráf jan00'!$A$1:$AK$41"}</definedName>
    <definedName name="_________ago5" hidden="1">{"'gráf jan00'!$A$1:$AK$41"}</definedName>
    <definedName name="_________ago6" localSheetId="0" hidden="1">{"'gráf jan00'!$A$1:$AK$41"}</definedName>
    <definedName name="_________ago6" hidden="1">{"'gráf jan00'!$A$1:$AK$41"}</definedName>
    <definedName name="_________ago7" localSheetId="0" hidden="1">{"'gráf jan00'!$A$1:$AK$41"}</definedName>
    <definedName name="_________ago7" hidden="1">{"'gráf jan00'!$A$1:$AK$41"}</definedName>
    <definedName name="_________ago8" localSheetId="0" hidden="1">{"'gráf jan00'!$A$1:$AK$41"}</definedName>
    <definedName name="_________ago8" hidden="1">{"'gráf jan00'!$A$1:$AK$41"}</definedName>
    <definedName name="_________ago9" localSheetId="0" hidden="1">{"'gráf jan00'!$A$1:$AK$41"}</definedName>
    <definedName name="_________ago9" hidden="1">{"'gráf jan00'!$A$1:$AK$41"}</definedName>
    <definedName name="_________ago99999" localSheetId="0" hidden="1">{"'gráf jan00'!$A$1:$AK$41"}</definedName>
    <definedName name="_________ago99999" hidden="1">{"'gráf jan00'!$A$1:$AK$41"}</definedName>
    <definedName name="_________DEF2" localSheetId="0" hidden="1">{#N/A,#N/A,FALSE,"DEF1";#N/A,#N/A,FALSE,"DEF2";#N/A,#N/A,FALSE,"DEF3"}</definedName>
    <definedName name="_________DEF2" hidden="1">{#N/A,#N/A,FALSE,"DEF1";#N/A,#N/A,FALSE,"DEF2";#N/A,#N/A,FALSE,"DEF3"}</definedName>
    <definedName name="_________DEF3" localSheetId="0" hidden="1">{#N/A,#N/A,FALSE,"DEF1";#N/A,#N/A,FALSE,"DEF2";#N/A,#N/A,FALSE,"DEF3"}</definedName>
    <definedName name="_________DEF3" hidden="1">{#N/A,#N/A,FALSE,"DEF1";#N/A,#N/A,FALSE,"DEF2";#N/A,#N/A,FALSE,"DEF3"}</definedName>
    <definedName name="_________efc10" localSheetId="0" hidden="1">{"'RR'!$A$2:$E$81"}</definedName>
    <definedName name="_________efc10" hidden="1">{"'RR'!$A$2:$E$81"}</definedName>
    <definedName name="_________EFC2" localSheetId="0" hidden="1">{"'RR'!$A$2:$E$81"}</definedName>
    <definedName name="_________EFC2" hidden="1">{"'RR'!$A$2:$E$81"}</definedName>
    <definedName name="_________EFC3" localSheetId="0" hidden="1">{"'RR'!$A$2:$E$81"}</definedName>
    <definedName name="_________EFC3" hidden="1">{"'RR'!$A$2:$E$81"}</definedName>
    <definedName name="_________EFC4" localSheetId="0" hidden="1">{"'RR'!$A$2:$E$81"}</definedName>
    <definedName name="_________EFC4" hidden="1">{"'RR'!$A$2:$E$81"}</definedName>
    <definedName name="_________ffp16" localSheetId="0" hidden="1">{"'gráf jan00'!$A$1:$AK$41"}</definedName>
    <definedName name="_________ffp16" hidden="1">{"'gráf jan00'!$A$1:$AK$41"}</definedName>
    <definedName name="_________ffp4589" localSheetId="0" hidden="1">{"'gráf jan00'!$A$1:$AK$41"}</definedName>
    <definedName name="_________ffp4589" hidden="1">{"'gráf jan00'!$A$1:$AK$41"}</definedName>
    <definedName name="_________jun04" localSheetId="0" hidden="1">{"'gráf jan00'!$A$1:$AK$41"}</definedName>
    <definedName name="_________jun04" hidden="1">{"'gráf jan00'!$A$1:$AK$41"}</definedName>
    <definedName name="_________MOA1" localSheetId="0" hidden="1">{#N/A,#N/A,FALSE,"DEF1";#N/A,#N/A,FALSE,"DEF2";#N/A,#N/A,FALSE,"DEF3"}</definedName>
    <definedName name="_________MOA1" hidden="1">{#N/A,#N/A,FALSE,"DEF1";#N/A,#N/A,FALSE,"DEF2";#N/A,#N/A,FALSE,"DEF3"}</definedName>
    <definedName name="_________MOA2" localSheetId="0" hidden="1">{#N/A,#N/A,FALSE,"DEF1";#N/A,#N/A,FALSE,"DEF2";#N/A,#N/A,FALSE,"DEF3"}</definedName>
    <definedName name="_________MOA2" hidden="1">{#N/A,#N/A,FALSE,"DEF1";#N/A,#N/A,FALSE,"DEF2";#N/A,#N/A,FALSE,"DEF3"}</definedName>
    <definedName name="_________n2" localSheetId="0" hidden="1">{#N/A,#N/A,FALSE,"PCOL"}</definedName>
    <definedName name="_________n2" hidden="1">{#N/A,#N/A,FALSE,"PCOL"}</definedName>
    <definedName name="_________PN10" localSheetId="0" hidden="1">{"'gráf jan00'!$A$1:$AK$41"}</definedName>
    <definedName name="_________PN10" hidden="1">{"'gráf jan00'!$A$1:$AK$41"}</definedName>
    <definedName name="________ago1" localSheetId="0" hidden="1">{"'gráf jan00'!$A$1:$AK$41"}</definedName>
    <definedName name="________ago1" hidden="1">{"'gráf jan00'!$A$1:$AK$41"}</definedName>
    <definedName name="________ago10" localSheetId="0" hidden="1">{"'gráf jan00'!$A$1:$AK$41"}</definedName>
    <definedName name="________ago10" hidden="1">{"'gráf jan00'!$A$1:$AK$41"}</definedName>
    <definedName name="________ago2" localSheetId="0" hidden="1">{"'gráf jan00'!$A$1:$AK$41"}</definedName>
    <definedName name="________ago2" hidden="1">{"'gráf jan00'!$A$1:$AK$41"}</definedName>
    <definedName name="________ago3" localSheetId="0" hidden="1">{"'gráf jan00'!$A$1:$AK$41"}</definedName>
    <definedName name="________ago3" hidden="1">{"'gráf jan00'!$A$1:$AK$41"}</definedName>
    <definedName name="________ago4" localSheetId="0" hidden="1">{"'gráf jan00'!$A$1:$AK$41"}</definedName>
    <definedName name="________ago4" hidden="1">{"'gráf jan00'!$A$1:$AK$41"}</definedName>
    <definedName name="________ago5" localSheetId="0" hidden="1">{"'gráf jan00'!$A$1:$AK$41"}</definedName>
    <definedName name="________ago5" hidden="1">{"'gráf jan00'!$A$1:$AK$41"}</definedName>
    <definedName name="________ago6" localSheetId="0" hidden="1">{"'gráf jan00'!$A$1:$AK$41"}</definedName>
    <definedName name="________ago6" hidden="1">{"'gráf jan00'!$A$1:$AK$41"}</definedName>
    <definedName name="________ago7" localSheetId="0" hidden="1">{"'gráf jan00'!$A$1:$AK$41"}</definedName>
    <definedName name="________ago7" hidden="1">{"'gráf jan00'!$A$1:$AK$41"}</definedName>
    <definedName name="________ago8" localSheetId="0" hidden="1">{"'gráf jan00'!$A$1:$AK$41"}</definedName>
    <definedName name="________ago8" hidden="1">{"'gráf jan00'!$A$1:$AK$41"}</definedName>
    <definedName name="________ago9" localSheetId="0" hidden="1">{"'gráf jan00'!$A$1:$AK$41"}</definedName>
    <definedName name="________ago9" hidden="1">{"'gráf jan00'!$A$1:$AK$41"}</definedName>
    <definedName name="________ago99999" localSheetId="0" hidden="1">{"'gráf jan00'!$A$1:$AK$41"}</definedName>
    <definedName name="________ago99999" hidden="1">{"'gráf jan00'!$A$1:$AK$41"}</definedName>
    <definedName name="________DEF2" localSheetId="0" hidden="1">{#N/A,#N/A,FALSE,"DEF1";#N/A,#N/A,FALSE,"DEF2";#N/A,#N/A,FALSE,"DEF3"}</definedName>
    <definedName name="________DEF2" hidden="1">{#N/A,#N/A,FALSE,"DEF1";#N/A,#N/A,FALSE,"DEF2";#N/A,#N/A,FALSE,"DEF3"}</definedName>
    <definedName name="________DEF3" localSheetId="0" hidden="1">{#N/A,#N/A,FALSE,"DEF1";#N/A,#N/A,FALSE,"DEF2";#N/A,#N/A,FALSE,"DEF3"}</definedName>
    <definedName name="________DEF3" hidden="1">{#N/A,#N/A,FALSE,"DEF1";#N/A,#N/A,FALSE,"DEF2";#N/A,#N/A,FALSE,"DEF3"}</definedName>
    <definedName name="________efc10" localSheetId="0" hidden="1">{"'RR'!$A$2:$E$81"}</definedName>
    <definedName name="________efc10" hidden="1">{"'RR'!$A$2:$E$81"}</definedName>
    <definedName name="________EFC2" localSheetId="0" hidden="1">{"'RR'!$A$2:$E$81"}</definedName>
    <definedName name="________EFC2" hidden="1">{"'RR'!$A$2:$E$81"}</definedName>
    <definedName name="________EFC3" localSheetId="0" hidden="1">{"'RR'!$A$2:$E$81"}</definedName>
    <definedName name="________EFC3" hidden="1">{"'RR'!$A$2:$E$81"}</definedName>
    <definedName name="________EFC4" localSheetId="0" hidden="1">{"'RR'!$A$2:$E$81"}</definedName>
    <definedName name="________EFC4" hidden="1">{"'RR'!$A$2:$E$81"}</definedName>
    <definedName name="________ffp16" localSheetId="0" hidden="1">{"'gráf jan00'!$A$1:$AK$41"}</definedName>
    <definedName name="________ffp16" hidden="1">{"'gráf jan00'!$A$1:$AK$41"}</definedName>
    <definedName name="________ffp4589" localSheetId="0" hidden="1">{"'gráf jan00'!$A$1:$AK$41"}</definedName>
    <definedName name="________ffp4589" hidden="1">{"'gráf jan00'!$A$1:$AK$41"}</definedName>
    <definedName name="________FR2" localSheetId="0" hidden="1">{#N/A,#N/A,FALSE,"GERAL";#N/A,#N/A,FALSE,"012-96";#N/A,#N/A,FALSE,"018-96";#N/A,#N/A,FALSE,"027-96";#N/A,#N/A,FALSE,"059-96";#N/A,#N/A,FALSE,"076-96";#N/A,#N/A,FALSE,"019-97";#N/A,#N/A,FALSE,"021-97";#N/A,#N/A,FALSE,"022-97";#N/A,#N/A,FALSE,"028-97"}</definedName>
    <definedName name="________FR2" hidden="1">{#N/A,#N/A,FALSE,"GERAL";#N/A,#N/A,FALSE,"012-96";#N/A,#N/A,FALSE,"018-96";#N/A,#N/A,FALSE,"027-96";#N/A,#N/A,FALSE,"059-96";#N/A,#N/A,FALSE,"076-96";#N/A,#N/A,FALSE,"019-97";#N/A,#N/A,FALSE,"021-97";#N/A,#N/A,FALSE,"022-97";#N/A,#N/A,FALSE,"028-97"}</definedName>
    <definedName name="________GFO1" localSheetId="0" hidden="1">{#N/A,#N/A,FALSE,"Cronograma 3";#N/A,#N/A,FALSE,"Cronograma 2";#N/A,#N/A,FALSE,"Cronograma 1"}</definedName>
    <definedName name="________GFO1" hidden="1">{#N/A,#N/A,FALSE,"Cronograma 3";#N/A,#N/A,FALSE,"Cronograma 2";#N/A,#N/A,FALSE,"Cronograma 1"}</definedName>
    <definedName name="________GFO2" localSheetId="0" hidden="1">{#N/A,#N/A,FALSE,"Cronograma 3";#N/A,#N/A,FALSE,"Cronograma 2";#N/A,#N/A,FALSE,"Cronograma 1"}</definedName>
    <definedName name="________GFO2" hidden="1">{#N/A,#N/A,FALSE,"Cronograma 3";#N/A,#N/A,FALSE,"Cronograma 2";#N/A,#N/A,FALSE,"Cronograma 1"}</definedName>
    <definedName name="________jun04" localSheetId="0" hidden="1">{"'gráf jan00'!$A$1:$AK$41"}</definedName>
    <definedName name="________jun04" hidden="1">{"'gráf jan00'!$A$1:$AK$41"}</definedName>
    <definedName name="________MOA1" localSheetId="0" hidden="1">{#N/A,#N/A,FALSE,"DEF1";#N/A,#N/A,FALSE,"DEF2";#N/A,#N/A,FALSE,"DEF3"}</definedName>
    <definedName name="________MOA1" hidden="1">{#N/A,#N/A,FALSE,"DEF1";#N/A,#N/A,FALSE,"DEF2";#N/A,#N/A,FALSE,"DEF3"}</definedName>
    <definedName name="________MOA2" localSheetId="0" hidden="1">{#N/A,#N/A,FALSE,"DEF1";#N/A,#N/A,FALSE,"DEF2";#N/A,#N/A,FALSE,"DEF3"}</definedName>
    <definedName name="________MOA2" hidden="1">{#N/A,#N/A,FALSE,"DEF1";#N/A,#N/A,FALSE,"DEF2";#N/A,#N/A,FALSE,"DEF3"}</definedName>
    <definedName name="________n2" localSheetId="0" hidden="1">{#N/A,#N/A,FALSE,"PCOL"}</definedName>
    <definedName name="________n2" hidden="1">{#N/A,#N/A,FALSE,"PCOL"}</definedName>
    <definedName name="________PN10" localSheetId="0" hidden="1">{"'gráf jan00'!$A$1:$AK$41"}</definedName>
    <definedName name="________PN10" hidden="1">{"'gráf jan00'!$A$1:$AK$41"}</definedName>
    <definedName name="________r" localSheetId="0" hidden="1">{#N/A,#N/A,FALSE,"PCOL"}</definedName>
    <definedName name="________r" hidden="1">{#N/A,#N/A,FALSE,"PCOL"}</definedName>
    <definedName name="_______ago1" localSheetId="0" hidden="1">{"'gráf jan00'!$A$1:$AK$41"}</definedName>
    <definedName name="_______ago1" hidden="1">{"'gráf jan00'!$A$1:$AK$41"}</definedName>
    <definedName name="_______ago10" localSheetId="0" hidden="1">{"'gráf jan00'!$A$1:$AK$41"}</definedName>
    <definedName name="_______ago10" hidden="1">{"'gráf jan00'!$A$1:$AK$41"}</definedName>
    <definedName name="_______ago2" localSheetId="0" hidden="1">{"'gráf jan00'!$A$1:$AK$41"}</definedName>
    <definedName name="_______ago2" hidden="1">{"'gráf jan00'!$A$1:$AK$41"}</definedName>
    <definedName name="_______ago3" localSheetId="0" hidden="1">{"'gráf jan00'!$A$1:$AK$41"}</definedName>
    <definedName name="_______ago3" hidden="1">{"'gráf jan00'!$A$1:$AK$41"}</definedName>
    <definedName name="_______ago4" localSheetId="0" hidden="1">{"'gráf jan00'!$A$1:$AK$41"}</definedName>
    <definedName name="_______ago4" hidden="1">{"'gráf jan00'!$A$1:$AK$41"}</definedName>
    <definedName name="_______ago5" localSheetId="0" hidden="1">{"'gráf jan00'!$A$1:$AK$41"}</definedName>
    <definedName name="_______ago5" hidden="1">{"'gráf jan00'!$A$1:$AK$41"}</definedName>
    <definedName name="_______ago6" localSheetId="0" hidden="1">{"'gráf jan00'!$A$1:$AK$41"}</definedName>
    <definedName name="_______ago6" hidden="1">{"'gráf jan00'!$A$1:$AK$41"}</definedName>
    <definedName name="_______ago7" localSheetId="0" hidden="1">{"'gráf jan00'!$A$1:$AK$41"}</definedName>
    <definedName name="_______ago7" hidden="1">{"'gráf jan00'!$A$1:$AK$41"}</definedName>
    <definedName name="_______ago8" localSheetId="0" hidden="1">{"'gráf jan00'!$A$1:$AK$41"}</definedName>
    <definedName name="_______ago8" hidden="1">{"'gráf jan00'!$A$1:$AK$41"}</definedName>
    <definedName name="_______ago9" localSheetId="0" hidden="1">{"'gráf jan00'!$A$1:$AK$41"}</definedName>
    <definedName name="_______ago9" hidden="1">{"'gráf jan00'!$A$1:$AK$41"}</definedName>
    <definedName name="_______ago99999" localSheetId="0" hidden="1">{"'gráf jan00'!$A$1:$AK$41"}</definedName>
    <definedName name="_______ago99999" hidden="1">{"'gráf jan00'!$A$1:$AK$41"}</definedName>
    <definedName name="_______DEF2" localSheetId="0" hidden="1">{#N/A,#N/A,FALSE,"DEF1";#N/A,#N/A,FALSE,"DEF2";#N/A,#N/A,FALSE,"DEF3"}</definedName>
    <definedName name="_______DEF2" hidden="1">{#N/A,#N/A,FALSE,"DEF1";#N/A,#N/A,FALSE,"DEF2";#N/A,#N/A,FALSE,"DEF3"}</definedName>
    <definedName name="_______DEF3" localSheetId="0" hidden="1">{#N/A,#N/A,FALSE,"DEF1";#N/A,#N/A,FALSE,"DEF2";#N/A,#N/A,FALSE,"DEF3"}</definedName>
    <definedName name="_______DEF3" hidden="1">{#N/A,#N/A,FALSE,"DEF1";#N/A,#N/A,FALSE,"DEF2";#N/A,#N/A,FALSE,"DEF3"}</definedName>
    <definedName name="_______efc10" localSheetId="0" hidden="1">{"'RR'!$A$2:$E$81"}</definedName>
    <definedName name="_______efc10" hidden="1">{"'RR'!$A$2:$E$81"}</definedName>
    <definedName name="_______EFC2" localSheetId="0" hidden="1">{"'RR'!$A$2:$E$81"}</definedName>
    <definedName name="_______EFC2" hidden="1">{"'RR'!$A$2:$E$81"}</definedName>
    <definedName name="_______EFC3" localSheetId="0" hidden="1">{"'RR'!$A$2:$E$81"}</definedName>
    <definedName name="_______EFC3" hidden="1">{"'RR'!$A$2:$E$81"}</definedName>
    <definedName name="_______EFC4" localSheetId="0" hidden="1">{"'RR'!$A$2:$E$81"}</definedName>
    <definedName name="_______EFC4" hidden="1">{"'RR'!$A$2:$E$81"}</definedName>
    <definedName name="_______ffp16" localSheetId="0" hidden="1">{"'gráf jan00'!$A$1:$AK$41"}</definedName>
    <definedName name="_______ffp16" hidden="1">{"'gráf jan00'!$A$1:$AK$41"}</definedName>
    <definedName name="_______ffp4589" localSheetId="0" hidden="1">{"'gráf jan00'!$A$1:$AK$41"}</definedName>
    <definedName name="_______ffp4589" hidden="1">{"'gráf jan00'!$A$1:$AK$41"}</definedName>
    <definedName name="_______jun04" localSheetId="0" hidden="1">{"'gráf jan00'!$A$1:$AK$41"}</definedName>
    <definedName name="_______jun04" hidden="1">{"'gráf jan00'!$A$1:$AK$41"}</definedName>
    <definedName name="_______MOA1" localSheetId="0" hidden="1">{#N/A,#N/A,FALSE,"DEF1";#N/A,#N/A,FALSE,"DEF2";#N/A,#N/A,FALSE,"DEF3"}</definedName>
    <definedName name="_______MOA1" hidden="1">{#N/A,#N/A,FALSE,"DEF1";#N/A,#N/A,FALSE,"DEF2";#N/A,#N/A,FALSE,"DEF3"}</definedName>
    <definedName name="_______MOA2" localSheetId="0" hidden="1">{#N/A,#N/A,FALSE,"DEF1";#N/A,#N/A,FALSE,"DEF2";#N/A,#N/A,FALSE,"DEF3"}</definedName>
    <definedName name="_______MOA2" hidden="1">{#N/A,#N/A,FALSE,"DEF1";#N/A,#N/A,FALSE,"DEF2";#N/A,#N/A,FALSE,"DEF3"}</definedName>
    <definedName name="_______n2" localSheetId="0" hidden="1">{#N/A,#N/A,FALSE,"PCOL"}</definedName>
    <definedName name="_______n2" hidden="1">{#N/A,#N/A,FALSE,"PCOL"}</definedName>
    <definedName name="_______PN10" localSheetId="0" hidden="1">{"'gráf jan00'!$A$1:$AK$41"}</definedName>
    <definedName name="_______PN10" hidden="1">{"'gráf jan00'!$A$1:$AK$41"}</definedName>
    <definedName name="_______r" localSheetId="0" hidden="1">{#N/A,#N/A,FALSE,"PCOL"}</definedName>
    <definedName name="_______r" hidden="1">{#N/A,#N/A,FALSE,"PCOL"}</definedName>
    <definedName name="______ago1" localSheetId="0" hidden="1">{"'gráf jan00'!$A$1:$AK$41"}</definedName>
    <definedName name="______ago1" hidden="1">{"'gráf jan00'!$A$1:$AK$41"}</definedName>
    <definedName name="______ago10" localSheetId="0" hidden="1">{"'gráf jan00'!$A$1:$AK$41"}</definedName>
    <definedName name="______ago10" hidden="1">{"'gráf jan00'!$A$1:$AK$41"}</definedName>
    <definedName name="______ago2" localSheetId="0" hidden="1">{"'gráf jan00'!$A$1:$AK$41"}</definedName>
    <definedName name="______ago2" hidden="1">{"'gráf jan00'!$A$1:$AK$41"}</definedName>
    <definedName name="______ago3" localSheetId="0" hidden="1">{"'gráf jan00'!$A$1:$AK$41"}</definedName>
    <definedName name="______ago3" hidden="1">{"'gráf jan00'!$A$1:$AK$41"}</definedName>
    <definedName name="______ago4" localSheetId="0" hidden="1">{"'gráf jan00'!$A$1:$AK$41"}</definedName>
    <definedName name="______ago4" hidden="1">{"'gráf jan00'!$A$1:$AK$41"}</definedName>
    <definedName name="______ago5" localSheetId="0" hidden="1">{"'gráf jan00'!$A$1:$AK$41"}</definedName>
    <definedName name="______ago5" hidden="1">{"'gráf jan00'!$A$1:$AK$41"}</definedName>
    <definedName name="______ago6" localSheetId="0" hidden="1">{"'gráf jan00'!$A$1:$AK$41"}</definedName>
    <definedName name="______ago6" hidden="1">{"'gráf jan00'!$A$1:$AK$41"}</definedName>
    <definedName name="______ago7" localSheetId="0" hidden="1">{"'gráf jan00'!$A$1:$AK$41"}</definedName>
    <definedName name="______ago7" hidden="1">{"'gráf jan00'!$A$1:$AK$41"}</definedName>
    <definedName name="______ago8" localSheetId="0" hidden="1">{"'gráf jan00'!$A$1:$AK$41"}</definedName>
    <definedName name="______ago8" hidden="1">{"'gráf jan00'!$A$1:$AK$41"}</definedName>
    <definedName name="______ago9" localSheetId="0" hidden="1">{"'gráf jan00'!$A$1:$AK$41"}</definedName>
    <definedName name="______ago9" hidden="1">{"'gráf jan00'!$A$1:$AK$41"}</definedName>
    <definedName name="______ago99999" localSheetId="0" hidden="1">{"'gráf jan00'!$A$1:$AK$41"}</definedName>
    <definedName name="______ago99999" hidden="1">{"'gráf jan00'!$A$1:$AK$41"}</definedName>
    <definedName name="______DEF2" localSheetId="0" hidden="1">{#N/A,#N/A,FALSE,"DEF1";#N/A,#N/A,FALSE,"DEF2";#N/A,#N/A,FALSE,"DEF3"}</definedName>
    <definedName name="______DEF2" hidden="1">{#N/A,#N/A,FALSE,"DEF1";#N/A,#N/A,FALSE,"DEF2";#N/A,#N/A,FALSE,"DEF3"}</definedName>
    <definedName name="______DEF3" localSheetId="0" hidden="1">{#N/A,#N/A,FALSE,"DEF1";#N/A,#N/A,FALSE,"DEF2";#N/A,#N/A,FALSE,"DEF3"}</definedName>
    <definedName name="______DEF3" hidden="1">{#N/A,#N/A,FALSE,"DEF1";#N/A,#N/A,FALSE,"DEF2";#N/A,#N/A,FALSE,"DEF3"}</definedName>
    <definedName name="______efc10" localSheetId="0" hidden="1">{"'RR'!$A$2:$E$81"}</definedName>
    <definedName name="______efc10" hidden="1">{"'RR'!$A$2:$E$81"}</definedName>
    <definedName name="______EFC2" localSheetId="0" hidden="1">{"'RR'!$A$2:$E$81"}</definedName>
    <definedName name="______EFC2" hidden="1">{"'RR'!$A$2:$E$81"}</definedName>
    <definedName name="______EFC3" localSheetId="0" hidden="1">{"'RR'!$A$2:$E$81"}</definedName>
    <definedName name="______EFC3" hidden="1">{"'RR'!$A$2:$E$81"}</definedName>
    <definedName name="______EFC4" localSheetId="0" hidden="1">{"'RR'!$A$2:$E$81"}</definedName>
    <definedName name="______EFC4" hidden="1">{"'RR'!$A$2:$E$81"}</definedName>
    <definedName name="______ffp16" localSheetId="0" hidden="1">{"'gráf jan00'!$A$1:$AK$41"}</definedName>
    <definedName name="______ffp16" hidden="1">{"'gráf jan00'!$A$1:$AK$41"}</definedName>
    <definedName name="______ffp4589" localSheetId="0" hidden="1">{"'gráf jan00'!$A$1:$AK$41"}</definedName>
    <definedName name="______ffp4589" hidden="1">{"'gráf jan00'!$A$1:$AK$41"}</definedName>
    <definedName name="______FR2" localSheetId="0" hidden="1">{#N/A,#N/A,FALSE,"GERAL";#N/A,#N/A,FALSE,"012-96";#N/A,#N/A,FALSE,"018-96";#N/A,#N/A,FALSE,"027-96";#N/A,#N/A,FALSE,"059-96";#N/A,#N/A,FALSE,"076-96";#N/A,#N/A,FALSE,"019-97";#N/A,#N/A,FALSE,"021-97";#N/A,#N/A,FALSE,"022-97";#N/A,#N/A,FALSE,"028-97"}</definedName>
    <definedName name="______FR2" hidden="1">{#N/A,#N/A,FALSE,"GERAL";#N/A,#N/A,FALSE,"012-96";#N/A,#N/A,FALSE,"018-96";#N/A,#N/A,FALSE,"027-96";#N/A,#N/A,FALSE,"059-96";#N/A,#N/A,FALSE,"076-96";#N/A,#N/A,FALSE,"019-97";#N/A,#N/A,FALSE,"021-97";#N/A,#N/A,FALSE,"022-97";#N/A,#N/A,FALSE,"028-97"}</definedName>
    <definedName name="______GFO1" localSheetId="0" hidden="1">{#N/A,#N/A,FALSE,"Cronograma 3";#N/A,#N/A,FALSE,"Cronograma 2";#N/A,#N/A,FALSE,"Cronograma 1"}</definedName>
    <definedName name="______GFO1" hidden="1">{#N/A,#N/A,FALSE,"Cronograma 3";#N/A,#N/A,FALSE,"Cronograma 2";#N/A,#N/A,FALSE,"Cronograma 1"}</definedName>
    <definedName name="______GFO2" localSheetId="0" hidden="1">{#N/A,#N/A,FALSE,"Cronograma 3";#N/A,#N/A,FALSE,"Cronograma 2";#N/A,#N/A,FALSE,"Cronograma 1"}</definedName>
    <definedName name="______GFO2" hidden="1">{#N/A,#N/A,FALSE,"Cronograma 3";#N/A,#N/A,FALSE,"Cronograma 2";#N/A,#N/A,FALSE,"Cronograma 1"}</definedName>
    <definedName name="______jun04" localSheetId="0" hidden="1">{"'gráf jan00'!$A$1:$AK$41"}</definedName>
    <definedName name="______jun04" hidden="1">{"'gráf jan00'!$A$1:$AK$41"}</definedName>
    <definedName name="______KEY2" hidden="1">[1]COMPPROD!#REF!</definedName>
    <definedName name="______MOA1" localSheetId="0" hidden="1">{#N/A,#N/A,FALSE,"DEF1";#N/A,#N/A,FALSE,"DEF2";#N/A,#N/A,FALSE,"DEF3"}</definedName>
    <definedName name="______MOA1" hidden="1">{#N/A,#N/A,FALSE,"DEF1";#N/A,#N/A,FALSE,"DEF2";#N/A,#N/A,FALSE,"DEF3"}</definedName>
    <definedName name="______MOA2" localSheetId="0" hidden="1">{#N/A,#N/A,FALSE,"DEF1";#N/A,#N/A,FALSE,"DEF2";#N/A,#N/A,FALSE,"DEF3"}</definedName>
    <definedName name="______MOA2" hidden="1">{#N/A,#N/A,FALSE,"DEF1";#N/A,#N/A,FALSE,"DEF2";#N/A,#N/A,FALSE,"DEF3"}</definedName>
    <definedName name="_____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_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__n2" localSheetId="0" hidden="1">{#N/A,#N/A,FALSE,"PCOL"}</definedName>
    <definedName name="______n2" hidden="1">{#N/A,#N/A,FALSE,"PCOL"}</definedName>
    <definedName name="______PN10" localSheetId="0" hidden="1">{"'gráf jan00'!$A$1:$AK$41"}</definedName>
    <definedName name="______PN10" hidden="1">{"'gráf jan00'!$A$1:$AK$41"}</definedName>
    <definedName name="______r" localSheetId="0" hidden="1">{#N/A,#N/A,FALSE,"PCOL"}</definedName>
    <definedName name="______r" hidden="1">{#N/A,#N/A,FALSE,"PCOL"}</definedName>
    <definedName name="______ss2" localSheetId="0" hidden="1">{"'RR'!$A$2:$E$81"}</definedName>
    <definedName name="______ss2" hidden="1">{"'RR'!$A$2:$E$81"}</definedName>
    <definedName name="_____ago1" localSheetId="0" hidden="1">{"'gráf jan00'!$A$1:$AK$41"}</definedName>
    <definedName name="_____ago1" hidden="1">{"'gráf jan00'!$A$1:$AK$41"}</definedName>
    <definedName name="_____ago10" localSheetId="0" hidden="1">{"'gráf jan00'!$A$1:$AK$41"}</definedName>
    <definedName name="_____ago10" hidden="1">{"'gráf jan00'!$A$1:$AK$41"}</definedName>
    <definedName name="_____ago2" localSheetId="0" hidden="1">{"'gráf jan00'!$A$1:$AK$41"}</definedName>
    <definedName name="_____ago2" hidden="1">{"'gráf jan00'!$A$1:$AK$41"}</definedName>
    <definedName name="_____ago3" localSheetId="0" hidden="1">{"'gráf jan00'!$A$1:$AK$41"}</definedName>
    <definedName name="_____ago3" hidden="1">{"'gráf jan00'!$A$1:$AK$41"}</definedName>
    <definedName name="_____ago4" localSheetId="0" hidden="1">{"'gráf jan00'!$A$1:$AK$41"}</definedName>
    <definedName name="_____ago4" hidden="1">{"'gráf jan00'!$A$1:$AK$41"}</definedName>
    <definedName name="_____ago5" localSheetId="0" hidden="1">{"'gráf jan00'!$A$1:$AK$41"}</definedName>
    <definedName name="_____ago5" hidden="1">{"'gráf jan00'!$A$1:$AK$41"}</definedName>
    <definedName name="_____ago6" localSheetId="0" hidden="1">{"'gráf jan00'!$A$1:$AK$41"}</definedName>
    <definedName name="_____ago6" hidden="1">{"'gráf jan00'!$A$1:$AK$41"}</definedName>
    <definedName name="_____ago7" localSheetId="0" hidden="1">{"'gráf jan00'!$A$1:$AK$41"}</definedName>
    <definedName name="_____ago7" hidden="1">{"'gráf jan00'!$A$1:$AK$41"}</definedName>
    <definedName name="_____ago8" localSheetId="0" hidden="1">{"'gráf jan00'!$A$1:$AK$41"}</definedName>
    <definedName name="_____ago8" hidden="1">{"'gráf jan00'!$A$1:$AK$41"}</definedName>
    <definedName name="_____ago9" localSheetId="0" hidden="1">{"'gráf jan00'!$A$1:$AK$41"}</definedName>
    <definedName name="_____ago9" hidden="1">{"'gráf jan00'!$A$1:$AK$41"}</definedName>
    <definedName name="_____ago99999" localSheetId="0" hidden="1">{"'gráf jan00'!$A$1:$AK$41"}</definedName>
    <definedName name="_____ago99999" hidden="1">{"'gráf jan00'!$A$1:$AK$41"}</definedName>
    <definedName name="_____DEF2" localSheetId="0" hidden="1">{#N/A,#N/A,FALSE,"DEF1";#N/A,#N/A,FALSE,"DEF2";#N/A,#N/A,FALSE,"DEF3"}</definedName>
    <definedName name="_____DEF2" hidden="1">{#N/A,#N/A,FALSE,"DEF1";#N/A,#N/A,FALSE,"DEF2";#N/A,#N/A,FALSE,"DEF3"}</definedName>
    <definedName name="_____DEF3" localSheetId="0" hidden="1">{#N/A,#N/A,FALSE,"DEF1";#N/A,#N/A,FALSE,"DEF2";#N/A,#N/A,FALSE,"DEF3"}</definedName>
    <definedName name="_____DEF3" hidden="1">{#N/A,#N/A,FALSE,"DEF1";#N/A,#N/A,FALSE,"DEF2";#N/A,#N/A,FALSE,"DEF3"}</definedName>
    <definedName name="_____efc10" localSheetId="0" hidden="1">{"'RR'!$A$2:$E$81"}</definedName>
    <definedName name="_____efc10" hidden="1">{"'RR'!$A$2:$E$81"}</definedName>
    <definedName name="_____EFC2" localSheetId="0" hidden="1">{"'RR'!$A$2:$E$81"}</definedName>
    <definedName name="_____EFC2" hidden="1">{"'RR'!$A$2:$E$81"}</definedName>
    <definedName name="_____EFC3" localSheetId="0" hidden="1">{"'RR'!$A$2:$E$81"}</definedName>
    <definedName name="_____EFC3" hidden="1">{"'RR'!$A$2:$E$81"}</definedName>
    <definedName name="_____EFC4" localSheetId="0" hidden="1">{"'RR'!$A$2:$E$81"}</definedName>
    <definedName name="_____EFC4" hidden="1">{"'RR'!$A$2:$E$81"}</definedName>
    <definedName name="_____ffp16" localSheetId="0" hidden="1">{"'gráf jan00'!$A$1:$AK$41"}</definedName>
    <definedName name="_____ffp16" hidden="1">{"'gráf jan00'!$A$1:$AK$41"}</definedName>
    <definedName name="_____ffp4589" localSheetId="0" hidden="1">{"'gráf jan00'!$A$1:$AK$41"}</definedName>
    <definedName name="_____ffp4589" hidden="1">{"'gráf jan00'!$A$1:$AK$41"}</definedName>
    <definedName name="_____FR2" localSheetId="0" hidden="1">{#N/A,#N/A,FALSE,"GERAL";#N/A,#N/A,FALSE,"012-96";#N/A,#N/A,FALSE,"018-96";#N/A,#N/A,FALSE,"027-96";#N/A,#N/A,FALSE,"059-96";#N/A,#N/A,FALSE,"076-96";#N/A,#N/A,FALSE,"019-97";#N/A,#N/A,FALSE,"021-97";#N/A,#N/A,FALSE,"022-97";#N/A,#N/A,FALSE,"028-97"}</definedName>
    <definedName name="_____FR2" hidden="1">{#N/A,#N/A,FALSE,"GERAL";#N/A,#N/A,FALSE,"012-96";#N/A,#N/A,FALSE,"018-96";#N/A,#N/A,FALSE,"027-96";#N/A,#N/A,FALSE,"059-96";#N/A,#N/A,FALSE,"076-96";#N/A,#N/A,FALSE,"019-97";#N/A,#N/A,FALSE,"021-97";#N/A,#N/A,FALSE,"022-97";#N/A,#N/A,FALSE,"028-97"}</definedName>
    <definedName name="_____jun04" localSheetId="0" hidden="1">{"'gráf jan00'!$A$1:$AK$41"}</definedName>
    <definedName name="_____jun04" hidden="1">{"'gráf jan00'!$A$1:$AK$41"}</definedName>
    <definedName name="_____KEY2" hidden="1">[1]COMPPROD!#REF!</definedName>
    <definedName name="_____MOA1" localSheetId="0" hidden="1">{#N/A,#N/A,FALSE,"DEF1";#N/A,#N/A,FALSE,"DEF2";#N/A,#N/A,FALSE,"DEF3"}</definedName>
    <definedName name="_____MOA1" hidden="1">{#N/A,#N/A,FALSE,"DEF1";#N/A,#N/A,FALSE,"DEF2";#N/A,#N/A,FALSE,"DEF3"}</definedName>
    <definedName name="_____MOA2" localSheetId="0" hidden="1">{#N/A,#N/A,FALSE,"DEF1";#N/A,#N/A,FALSE,"DEF2";#N/A,#N/A,FALSE,"DEF3"}</definedName>
    <definedName name="_____MOA2" hidden="1">{#N/A,#N/A,FALSE,"DEF1";#N/A,#N/A,FALSE,"DEF2";#N/A,#N/A,FALSE,"DEF3"}</definedName>
    <definedName name="_____n2" localSheetId="0" hidden="1">{#N/A,#N/A,FALSE,"PCOL"}</definedName>
    <definedName name="_____n2" hidden="1">{#N/A,#N/A,FALSE,"PCOL"}</definedName>
    <definedName name="_____PN10" localSheetId="0" hidden="1">{"'gráf jan00'!$A$1:$AK$41"}</definedName>
    <definedName name="_____PN10" hidden="1">{"'gráf jan00'!$A$1:$AK$41"}</definedName>
    <definedName name="_____r" localSheetId="0" hidden="1">{#N/A,#N/A,FALSE,"PCOL"}</definedName>
    <definedName name="_____r" hidden="1">{#N/A,#N/A,FALSE,"PCOL"}</definedName>
    <definedName name="____ago1" localSheetId="0" hidden="1">{"'gráf jan00'!$A$1:$AK$41"}</definedName>
    <definedName name="____ago1" hidden="1">{"'gráf jan00'!$A$1:$AK$41"}</definedName>
    <definedName name="____ago10" localSheetId="0" hidden="1">{"'gráf jan00'!$A$1:$AK$41"}</definedName>
    <definedName name="____ago10" hidden="1">{"'gráf jan00'!$A$1:$AK$41"}</definedName>
    <definedName name="____ago2" localSheetId="0" hidden="1">{"'gráf jan00'!$A$1:$AK$41"}</definedName>
    <definedName name="____ago2" hidden="1">{"'gráf jan00'!$A$1:$AK$41"}</definedName>
    <definedName name="____ago3" localSheetId="0" hidden="1">{"'gráf jan00'!$A$1:$AK$41"}</definedName>
    <definedName name="____ago3" hidden="1">{"'gráf jan00'!$A$1:$AK$41"}</definedName>
    <definedName name="____ago4" localSheetId="0" hidden="1">{"'gráf jan00'!$A$1:$AK$41"}</definedName>
    <definedName name="____ago4" hidden="1">{"'gráf jan00'!$A$1:$AK$41"}</definedName>
    <definedName name="____ago5" localSheetId="0" hidden="1">{"'gráf jan00'!$A$1:$AK$41"}</definedName>
    <definedName name="____ago5" hidden="1">{"'gráf jan00'!$A$1:$AK$41"}</definedName>
    <definedName name="____ago6" localSheetId="0" hidden="1">{"'gráf jan00'!$A$1:$AK$41"}</definedName>
    <definedName name="____ago6" hidden="1">{"'gráf jan00'!$A$1:$AK$41"}</definedName>
    <definedName name="____ago7" localSheetId="0" hidden="1">{"'gráf jan00'!$A$1:$AK$41"}</definedName>
    <definedName name="____ago7" hidden="1">{"'gráf jan00'!$A$1:$AK$41"}</definedName>
    <definedName name="____ago8" localSheetId="0" hidden="1">{"'gráf jan00'!$A$1:$AK$41"}</definedName>
    <definedName name="____ago8" hidden="1">{"'gráf jan00'!$A$1:$AK$41"}</definedName>
    <definedName name="____ago9" localSheetId="0" hidden="1">{"'gráf jan00'!$A$1:$AK$41"}</definedName>
    <definedName name="____ago9" hidden="1">{"'gráf jan00'!$A$1:$AK$41"}</definedName>
    <definedName name="____ago99999" localSheetId="0" hidden="1">{"'gráf jan00'!$A$1:$AK$41"}</definedName>
    <definedName name="____ago99999" hidden="1">{"'gráf jan00'!$A$1:$AK$41"}</definedName>
    <definedName name="____bat67" localSheetId="0" hidden="1">{#N/A,#N/A,FALSE,"Tabl. D1";#N/A,#N/A,FALSE,"Tabl. D1 b";#N/A,#N/A,FALSE,"Tabl. D2";#N/A,#N/A,FALSE,"Tabl. D2 b";#N/A,#N/A,FALSE,"Tabl. D3";#N/A,#N/A,FALSE,"Tabl. D4";#N/A,#N/A,FALSE,"Tabl. D5"}</definedName>
    <definedName name="____bat67" hidden="1">{#N/A,#N/A,FALSE,"Tabl. D1";#N/A,#N/A,FALSE,"Tabl. D1 b";#N/A,#N/A,FALSE,"Tabl. D2";#N/A,#N/A,FALSE,"Tabl. D2 b";#N/A,#N/A,FALSE,"Tabl. D3";#N/A,#N/A,FALSE,"Tabl. D4";#N/A,#N/A,FALSE,"Tabl. D5"}</definedName>
    <definedName name="____DEF2" localSheetId="0" hidden="1">{#N/A,#N/A,FALSE,"DEF1";#N/A,#N/A,FALSE,"DEF2";#N/A,#N/A,FALSE,"DEF3"}</definedName>
    <definedName name="____DEF2" hidden="1">{#N/A,#N/A,FALSE,"DEF1";#N/A,#N/A,FALSE,"DEF2";#N/A,#N/A,FALSE,"DEF3"}</definedName>
    <definedName name="____DEF3" localSheetId="0" hidden="1">{#N/A,#N/A,FALSE,"DEF1";#N/A,#N/A,FALSE,"DEF2";#N/A,#N/A,FALSE,"DEF3"}</definedName>
    <definedName name="____DEF3" hidden="1">{#N/A,#N/A,FALSE,"DEF1";#N/A,#N/A,FALSE,"DEF2";#N/A,#N/A,FALSE,"DEF3"}</definedName>
    <definedName name="____efc10" localSheetId="0" hidden="1">{"'RR'!$A$2:$E$81"}</definedName>
    <definedName name="____efc10" hidden="1">{"'RR'!$A$2:$E$81"}</definedName>
    <definedName name="____EFC2" localSheetId="0" hidden="1">{"'RR'!$A$2:$E$81"}</definedName>
    <definedName name="____EFC2" hidden="1">{"'RR'!$A$2:$E$81"}</definedName>
    <definedName name="____EFC3" localSheetId="0" hidden="1">{"'RR'!$A$2:$E$81"}</definedName>
    <definedName name="____EFC3" hidden="1">{"'RR'!$A$2:$E$81"}</definedName>
    <definedName name="____EFC4" localSheetId="0" hidden="1">{"'RR'!$A$2:$E$81"}</definedName>
    <definedName name="____EFC4" hidden="1">{"'RR'!$A$2:$E$81"}</definedName>
    <definedName name="____ffp16" localSheetId="0" hidden="1">{"'gráf jan00'!$A$1:$AK$41"}</definedName>
    <definedName name="____ffp16" hidden="1">{"'gráf jan00'!$A$1:$AK$41"}</definedName>
    <definedName name="____ffp4589" localSheetId="0" hidden="1">{"'gráf jan00'!$A$1:$AK$41"}</definedName>
    <definedName name="____ffp4589" hidden="1">{"'gráf jan00'!$A$1:$AK$41"}</definedName>
    <definedName name="____FR2" localSheetId="0" hidden="1">{#N/A,#N/A,FALSE,"GERAL";#N/A,#N/A,FALSE,"012-96";#N/A,#N/A,FALSE,"018-96";#N/A,#N/A,FALSE,"027-96";#N/A,#N/A,FALSE,"059-96";#N/A,#N/A,FALSE,"076-96";#N/A,#N/A,FALSE,"019-97";#N/A,#N/A,FALSE,"021-97";#N/A,#N/A,FALSE,"022-97";#N/A,#N/A,FALSE,"028-97"}</definedName>
    <definedName name="____FR2" hidden="1">{#N/A,#N/A,FALSE,"GERAL";#N/A,#N/A,FALSE,"012-96";#N/A,#N/A,FALSE,"018-96";#N/A,#N/A,FALSE,"027-96";#N/A,#N/A,FALSE,"059-96";#N/A,#N/A,FALSE,"076-96";#N/A,#N/A,FALSE,"019-97";#N/A,#N/A,FALSE,"021-97";#N/A,#N/A,FALSE,"022-97";#N/A,#N/A,FALSE,"028-97"}</definedName>
    <definedName name="____g111" localSheetId="0" hidden="1">{#N/A,#N/A,FALSE,"PREÇO.CPV.CA60";#N/A,#N/A,FALSE,"PREÇO.CPV.TREFILADOS";#N/A,#N/A,FALSE,"PREÇO.CPV.CA50";#N/A,#N/A,FALSE,"PREÇO.CPV.FM";#N/A,#N/A,FALSE,"PREÇO-FOB"}</definedName>
    <definedName name="____g111" hidden="1">{#N/A,#N/A,FALSE,"PREÇO.CPV.CA60";#N/A,#N/A,FALSE,"PREÇO.CPV.TREFILADOS";#N/A,#N/A,FALSE,"PREÇO.CPV.CA50";#N/A,#N/A,FALSE,"PREÇO.CPV.FM";#N/A,#N/A,FALSE,"PREÇO-FOB"}</definedName>
    <definedName name="____GFO1" localSheetId="0" hidden="1">{#N/A,#N/A,FALSE,"Cronograma 3";#N/A,#N/A,FALSE,"Cronograma 2";#N/A,#N/A,FALSE,"Cronograma 1"}</definedName>
    <definedName name="____GFO1" hidden="1">{#N/A,#N/A,FALSE,"Cronograma 3";#N/A,#N/A,FALSE,"Cronograma 2";#N/A,#N/A,FALSE,"Cronograma 1"}</definedName>
    <definedName name="____GFO2" localSheetId="0" hidden="1">{#N/A,#N/A,FALSE,"Cronograma 3";#N/A,#N/A,FALSE,"Cronograma 2";#N/A,#N/A,FALSE,"Cronograma 1"}</definedName>
    <definedName name="____GFO2" hidden="1">{#N/A,#N/A,FALSE,"Cronograma 3";#N/A,#N/A,FALSE,"Cronograma 2";#N/A,#N/A,FALSE,"Cronograma 1"}</definedName>
    <definedName name="____jun04" localSheetId="0" hidden="1">{"'gráf jan00'!$A$1:$AK$41"}</definedName>
    <definedName name="____jun04" hidden="1">{"'gráf jan00'!$A$1:$AK$41"}</definedName>
    <definedName name="____MOA1" localSheetId="0" hidden="1">{#N/A,#N/A,FALSE,"DEF1";#N/A,#N/A,FALSE,"DEF2";#N/A,#N/A,FALSE,"DEF3"}</definedName>
    <definedName name="____MOA1" hidden="1">{#N/A,#N/A,FALSE,"DEF1";#N/A,#N/A,FALSE,"DEF2";#N/A,#N/A,FALSE,"DEF3"}</definedName>
    <definedName name="____MOA2" localSheetId="0" hidden="1">{#N/A,#N/A,FALSE,"DEF1";#N/A,#N/A,FALSE,"DEF2";#N/A,#N/A,FALSE,"DEF3"}</definedName>
    <definedName name="____MOA2" hidden="1">{#N/A,#N/A,FALSE,"DEF1";#N/A,#N/A,FALSE,"DEF2";#N/A,#N/A,FALSE,"DEF3"}</definedName>
    <definedName name="___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n2" localSheetId="0" hidden="1">{#N/A,#N/A,FALSE,"PCOL"}</definedName>
    <definedName name="____n2" hidden="1">{#N/A,#N/A,FALSE,"PCOL"}</definedName>
    <definedName name="____NM09" localSheetId="0" hidden="1">{#N/A,#N/A,FALSE,"Tabl. D1";#N/A,#N/A,FALSE,"Tabl. D1 b";#N/A,#N/A,FALSE,"Tabl. D2";#N/A,#N/A,FALSE,"Tabl. D2 b";#N/A,#N/A,FALSE,"Tabl. D3";#N/A,#N/A,FALSE,"Tabl. D4";#N/A,#N/A,FALSE,"Tabl. D5"}</definedName>
    <definedName name="____NM09" hidden="1">{#N/A,#N/A,FALSE,"Tabl. D1";#N/A,#N/A,FALSE,"Tabl. D1 b";#N/A,#N/A,FALSE,"Tabl. D2";#N/A,#N/A,FALSE,"Tabl. D2 b";#N/A,#N/A,FALSE,"Tabl. D3";#N/A,#N/A,FALSE,"Tabl. D4";#N/A,#N/A,FALSE,"Tabl. D5"}</definedName>
    <definedName name="____Out99" localSheetId="0" hidden="1">{#N/A,#N/A,FALSE,"SGP";#N/A,#N/A,FALSE,"SGI";#N/A,#N/A,FALSE,"SGC";#N/A,#N/A,FALSE,"SGS";#N/A,#N/A,FALSE,"SGB"}</definedName>
    <definedName name="____Out99" hidden="1">{#N/A,#N/A,FALSE,"SGP";#N/A,#N/A,FALSE,"SGI";#N/A,#N/A,FALSE,"SGC";#N/A,#N/A,FALSE,"SGS";#N/A,#N/A,FALSE,"SGB"}</definedName>
    <definedName name="____PN10" localSheetId="0" hidden="1">{"'gráf jan00'!$A$1:$AK$41"}</definedName>
    <definedName name="____PN10" hidden="1">{"'gráf jan00'!$A$1:$AK$41"}</definedName>
    <definedName name="____SPF01" localSheetId="0" hidden="1">{"MULTIPLICAÇÃO",#N/A,FALSE,"Obras"}</definedName>
    <definedName name="____SPF01" hidden="1">{"MULTIPLICAÇÃO",#N/A,FALSE,"Obras"}</definedName>
    <definedName name="____SPF02" localSheetId="0" hidden="1">{"MULTIPLICAÇÃO",#N/A,FALSE,"Obras"}</definedName>
    <definedName name="____SPF02" hidden="1">{"MULTIPLICAÇÃO",#N/A,FALSE,"Obras"}</definedName>
    <definedName name="____ss2" localSheetId="0" hidden="1">{"'RR'!$A$2:$E$81"}</definedName>
    <definedName name="____ss2" hidden="1">{"'RR'!$A$2:$E$81"}</definedName>
    <definedName name="____taa34" localSheetId="0" hidden="1">{#N/A,#N/A,FALSE,"Tabl. G1";#N/A,#N/A,FALSE,"Tabl. G2"}</definedName>
    <definedName name="____taa34" hidden="1">{#N/A,#N/A,FALSE,"Tabl. G1";#N/A,#N/A,FALSE,"Tabl. G2"}</definedName>
    <definedName name="____tab09" localSheetId="0" hidden="1">{#N/A,#N/A,FALSE,"Tabl. FB300";#N/A,#N/A,FALSE,"Tabl. FB350";#N/A,#N/A,FALSE,"Tabl. FB400";#N/A,#N/A,FALSE,"Tabl. FB500";#N/A,#N/A,FALSE,"Tabl. FS090"}</definedName>
    <definedName name="____tab09" hidden="1">{#N/A,#N/A,FALSE,"Tabl. FB300";#N/A,#N/A,FALSE,"Tabl. FB350";#N/A,#N/A,FALSE,"Tabl. FB400";#N/A,#N/A,FALSE,"Tabl. FB500";#N/A,#N/A,FALSE,"Tabl. FS090"}</definedName>
    <definedName name="____tab11" localSheetId="0" hidden="1">{#N/A,#N/A,FALSE,"Tabl. G1";#N/A,#N/A,FALSE,"Tabl. G2"}</definedName>
    <definedName name="____tab11" hidden="1">{#N/A,#N/A,FALSE,"Tabl. G1";#N/A,#N/A,FALSE,"Tabl. G2"}</definedName>
    <definedName name="____TAB120" localSheetId="0" hidden="1">{#N/A,#N/A,FALSE,"Tabl. FB300";#N/A,#N/A,FALSE,"Tabl. FB350";#N/A,#N/A,FALSE,"Tabl. FB400";#N/A,#N/A,FALSE,"Tabl. FB500";#N/A,#N/A,FALSE,"Tabl. FS090"}</definedName>
    <definedName name="____TAB120" hidden="1">{#N/A,#N/A,FALSE,"Tabl. FB300";#N/A,#N/A,FALSE,"Tabl. FB350";#N/A,#N/A,FALSE,"Tabl. FB400";#N/A,#N/A,FALSE,"Tabl. FB500";#N/A,#N/A,FALSE,"Tabl. FS090"}</definedName>
    <definedName name="____tab14" localSheetId="0" hidden="1">{#N/A,#N/A,FALSE,"Tabl. FB300";#N/A,#N/A,FALSE,"Tabl. FB350";#N/A,#N/A,FALSE,"Tabl. FB400";#N/A,#N/A,FALSE,"Tabl. FB500";#N/A,#N/A,FALSE,"Tabl. FS090"}</definedName>
    <definedName name="____tab14" hidden="1">{#N/A,#N/A,FALSE,"Tabl. FB300";#N/A,#N/A,FALSE,"Tabl. FB350";#N/A,#N/A,FALSE,"Tabl. FB400";#N/A,#N/A,FALSE,"Tabl. FB500";#N/A,#N/A,FALSE,"Tabl. FS090"}</definedName>
    <definedName name="____tab15" localSheetId="0" hidden="1">{#N/A,#N/A,FALSE,"Tabl. A1";#N/A,#N/A,FALSE,"Tabl. A1 b";#N/A,#N/A,FALSE,"Tabl. A2";#N/A,#N/A,FALSE,"Tabl. A2-1";#N/A,#N/A,FALSE,"Tabl. A2-2"}</definedName>
    <definedName name="____tab15" hidden="1">{#N/A,#N/A,FALSE,"Tabl. A1";#N/A,#N/A,FALSE,"Tabl. A1 b";#N/A,#N/A,FALSE,"Tabl. A2";#N/A,#N/A,FALSE,"Tabl. A2-1";#N/A,#N/A,FALSE,"Tabl. A2-2"}</definedName>
    <definedName name="____TAB20" localSheetId="0" hidden="1">{#N/A,#N/A,FALSE,"Tabl. D1";#N/A,#N/A,FALSE,"Tabl. D1 b";#N/A,#N/A,FALSE,"Tabl. D2";#N/A,#N/A,FALSE,"Tabl. D2 b";#N/A,#N/A,FALSE,"Tabl. D3";#N/A,#N/A,FALSE,"Tabl. D4";#N/A,#N/A,FALSE,"Tabl. D5"}</definedName>
    <definedName name="____TAB20" hidden="1">{#N/A,#N/A,FALSE,"Tabl. D1";#N/A,#N/A,FALSE,"Tabl. D1 b";#N/A,#N/A,FALSE,"Tabl. D2";#N/A,#N/A,FALSE,"Tabl. D2 b";#N/A,#N/A,FALSE,"Tabl. D3";#N/A,#N/A,FALSE,"Tabl. D4";#N/A,#N/A,FALSE,"Tabl. D5"}</definedName>
    <definedName name="____tab2341" localSheetId="0" hidden="1">{#N/A,#N/A,FALSE,"Tabl. FB300";#N/A,#N/A,FALSE,"Tabl. FB350";#N/A,#N/A,FALSE,"Tabl. FB400";#N/A,#N/A,FALSE,"Tabl. FB500";#N/A,#N/A,FALSE,"Tabl. FS090"}</definedName>
    <definedName name="____tab2341" hidden="1">{#N/A,#N/A,FALSE,"Tabl. FB300";#N/A,#N/A,FALSE,"Tabl. FB350";#N/A,#N/A,FALSE,"Tabl. FB400";#N/A,#N/A,FALSE,"Tabl. FB500";#N/A,#N/A,FALSE,"Tabl. FS090"}</definedName>
    <definedName name="____tab26" localSheetId="0" hidden="1">{#N/A,#N/A,FALSE,"Tabl. H1";#N/A,#N/A,FALSE,"Tabl. H2"}</definedName>
    <definedName name="____tab26" hidden="1">{#N/A,#N/A,FALSE,"Tabl. H1";#N/A,#N/A,FALSE,"Tabl. H2"}</definedName>
    <definedName name="____tab27" localSheetId="0" hidden="1">{#N/A,#N/A,FALSE,"Tabl. D1";#N/A,#N/A,FALSE,"Tabl. D1 b";#N/A,#N/A,FALSE,"Tabl. D2";#N/A,#N/A,FALSE,"Tabl. D2 b";#N/A,#N/A,FALSE,"Tabl. D3";#N/A,#N/A,FALSE,"Tabl. D4";#N/A,#N/A,FALSE,"Tabl. D5"}</definedName>
    <definedName name="____tab27" hidden="1">{#N/A,#N/A,FALSE,"Tabl. D1";#N/A,#N/A,FALSE,"Tabl. D1 b";#N/A,#N/A,FALSE,"Tabl. D2";#N/A,#N/A,FALSE,"Tabl. D2 b";#N/A,#N/A,FALSE,"Tabl. D3";#N/A,#N/A,FALSE,"Tabl. D4";#N/A,#N/A,FALSE,"Tabl. D5"}</definedName>
    <definedName name="____TAB3" localSheetId="0" hidden="1">{#N/A,#N/A,FALSE,"Tabl. FB300";#N/A,#N/A,FALSE,"Tabl. FB350";#N/A,#N/A,FALSE,"Tabl. FB400";#N/A,#N/A,FALSE,"Tabl. FB500";#N/A,#N/A,FALSE,"Tabl. FS090"}</definedName>
    <definedName name="____TAB3" hidden="1">{#N/A,#N/A,FALSE,"Tabl. FB300";#N/A,#N/A,FALSE,"Tabl. FB350";#N/A,#N/A,FALSE,"Tabl. FB400";#N/A,#N/A,FALSE,"Tabl. FB500";#N/A,#N/A,FALSE,"Tabl. FS090"}</definedName>
    <definedName name="____tab32" localSheetId="0" hidden="1">{#N/A,#N/A,FALSE,"Tabl. H1";#N/A,#N/A,FALSE,"Tabl. H2"}</definedName>
    <definedName name="____tab32" hidden="1">{#N/A,#N/A,FALSE,"Tabl. H1";#N/A,#N/A,FALSE,"Tabl. H2"}</definedName>
    <definedName name="____tab36" localSheetId="0" hidden="1">{#N/A,#N/A,FALSE,"Tabl. A1";#N/A,#N/A,FALSE,"Tabl. A1 b";#N/A,#N/A,FALSE,"Tabl. A2";#N/A,#N/A,FALSE,"Tabl. A2-1";#N/A,#N/A,FALSE,"Tabl. A2-2"}</definedName>
    <definedName name="____tab36" hidden="1">{#N/A,#N/A,FALSE,"Tabl. A1";#N/A,#N/A,FALSE,"Tabl. A1 b";#N/A,#N/A,FALSE,"Tabl. A2";#N/A,#N/A,FALSE,"Tabl. A2-1";#N/A,#N/A,FALSE,"Tabl. A2-2"}</definedName>
    <definedName name="____tab37" localSheetId="0" hidden="1">{#N/A,#N/A,FALSE,"Tabl. G1";#N/A,#N/A,FALSE,"Tabl. G2"}</definedName>
    <definedName name="____tab37" hidden="1">{#N/A,#N/A,FALSE,"Tabl. G1";#N/A,#N/A,FALSE,"Tabl. G2"}</definedName>
    <definedName name="____tab4" localSheetId="0" hidden="1">{#N/A,#N/A,FALSE,"Tabl. FB300";#N/A,#N/A,FALSE,"Tabl. FB350";#N/A,#N/A,FALSE,"Tabl. FB400";#N/A,#N/A,FALSE,"Tabl. FB500";#N/A,#N/A,FALSE,"Tabl. FS090"}</definedName>
    <definedName name="____tab4" hidden="1">{#N/A,#N/A,FALSE,"Tabl. FB300";#N/A,#N/A,FALSE,"Tabl. FB350";#N/A,#N/A,FALSE,"Tabl. FB400";#N/A,#N/A,FALSE,"Tabl. FB500";#N/A,#N/A,FALSE,"Tabl. FS090"}</definedName>
    <definedName name="____tab40" localSheetId="0" hidden="1">{#N/A,#N/A,FALSE,"Tabl. FB300";#N/A,#N/A,FALSE,"Tabl. FB350";#N/A,#N/A,FALSE,"Tabl. FB400";#N/A,#N/A,FALSE,"Tabl. FB500";#N/A,#N/A,FALSE,"Tabl. FS090"}</definedName>
    <definedName name="____tab40" hidden="1">{#N/A,#N/A,FALSE,"Tabl. FB300";#N/A,#N/A,FALSE,"Tabl. FB350";#N/A,#N/A,FALSE,"Tabl. FB400";#N/A,#N/A,FALSE,"Tabl. FB500";#N/A,#N/A,FALSE,"Tabl. FS090"}</definedName>
    <definedName name="____tab43" localSheetId="0" hidden="1">{#N/A,#N/A,FALSE,"Tabl. D1";#N/A,#N/A,FALSE,"Tabl. D1 b";#N/A,#N/A,FALSE,"Tabl. D2";#N/A,#N/A,FALSE,"Tabl. D2 b";#N/A,#N/A,FALSE,"Tabl. D3";#N/A,#N/A,FALSE,"Tabl. D4";#N/A,#N/A,FALSE,"Tabl. D5"}</definedName>
    <definedName name="____tab43" hidden="1">{#N/A,#N/A,FALSE,"Tabl. D1";#N/A,#N/A,FALSE,"Tabl. D1 b";#N/A,#N/A,FALSE,"Tabl. D2";#N/A,#N/A,FALSE,"Tabl. D2 b";#N/A,#N/A,FALSE,"Tabl. D3";#N/A,#N/A,FALSE,"Tabl. D4";#N/A,#N/A,FALSE,"Tabl. D5"}</definedName>
    <definedName name="____tab45" localSheetId="0" hidden="1">{#N/A,#N/A,FALSE,"Tabl. A1";#N/A,#N/A,FALSE,"Tabl. A1 b";#N/A,#N/A,FALSE,"Tabl. A2";#N/A,#N/A,FALSE,"Tabl. A2-1";#N/A,#N/A,FALSE,"Tabl. A2-2"}</definedName>
    <definedName name="____tab45" hidden="1">{#N/A,#N/A,FALSE,"Tabl. A1";#N/A,#N/A,FALSE,"Tabl. A1 b";#N/A,#N/A,FALSE,"Tabl. A2";#N/A,#N/A,FALSE,"Tabl. A2-1";#N/A,#N/A,FALSE,"Tabl. A2-2"}</definedName>
    <definedName name="____tab5" localSheetId="0" hidden="1">{#N/A,#N/A,FALSE,"Tabl. FB300";#N/A,#N/A,FALSE,"Tabl. FB350";#N/A,#N/A,FALSE,"Tabl. FB400";#N/A,#N/A,FALSE,"Tabl. FB500";#N/A,#N/A,FALSE,"Tabl. FS090"}</definedName>
    <definedName name="____tab5" hidden="1">{#N/A,#N/A,FALSE,"Tabl. FB300";#N/A,#N/A,FALSE,"Tabl. FB350";#N/A,#N/A,FALSE,"Tabl. FB400";#N/A,#N/A,FALSE,"Tabl. FB500";#N/A,#N/A,FALSE,"Tabl. FS090"}</definedName>
    <definedName name="____tab6" localSheetId="0" hidden="1">{#N/A,#N/A,FALSE,"Tabl. FB300";#N/A,#N/A,FALSE,"Tabl. FB350";#N/A,#N/A,FALSE,"Tabl. FB400";#N/A,#N/A,FALSE,"Tabl. FB500";#N/A,#N/A,FALSE,"Tabl. FS090"}</definedName>
    <definedName name="____tab6" hidden="1">{#N/A,#N/A,FALSE,"Tabl. FB300";#N/A,#N/A,FALSE,"Tabl. FB350";#N/A,#N/A,FALSE,"Tabl. FB400";#N/A,#N/A,FALSE,"Tabl. FB500";#N/A,#N/A,FALSE,"Tabl. FS090"}</definedName>
    <definedName name="____tab653" localSheetId="0" hidden="1">{#N/A,#N/A,FALSE,"Tabl. G1";#N/A,#N/A,FALSE,"Tabl. G2"}</definedName>
    <definedName name="____tab653" hidden="1">{#N/A,#N/A,FALSE,"Tabl. G1";#N/A,#N/A,FALSE,"Tabl. G2"}</definedName>
    <definedName name="____TAB67" localSheetId="0" hidden="1">{#N/A,#N/A,FALSE,"Tabl. A1";#N/A,#N/A,FALSE,"Tabl. A1 b";#N/A,#N/A,FALSE,"Tabl. A2";#N/A,#N/A,FALSE,"Tabl. A2-1";#N/A,#N/A,FALSE,"Tabl. A2-2"}</definedName>
    <definedName name="____TAB67" hidden="1">{#N/A,#N/A,FALSE,"Tabl. A1";#N/A,#N/A,FALSE,"Tabl. A1 b";#N/A,#N/A,FALSE,"Tabl. A2";#N/A,#N/A,FALSE,"Tabl. A2-1";#N/A,#N/A,FALSE,"Tabl. A2-2"}</definedName>
    <definedName name="____tab678" localSheetId="0" hidden="1">{#N/A,#N/A,FALSE,"Tabl. FB300";#N/A,#N/A,FALSE,"Tabl. FB350";#N/A,#N/A,FALSE,"Tabl. FB400";#N/A,#N/A,FALSE,"Tabl. FB500";#N/A,#N/A,FALSE,"Tabl. FS090"}</definedName>
    <definedName name="____tab678" hidden="1">{#N/A,#N/A,FALSE,"Tabl. FB300";#N/A,#N/A,FALSE,"Tabl. FB350";#N/A,#N/A,FALSE,"Tabl. FB400";#N/A,#N/A,FALSE,"Tabl. FB500";#N/A,#N/A,FALSE,"Tabl. FS090"}</definedName>
    <definedName name="____tab7" localSheetId="0" hidden="1">{#N/A,#N/A,FALSE,"Tabl. FB300";#N/A,#N/A,FALSE,"Tabl. FB350";#N/A,#N/A,FALSE,"Tabl. FB400";#N/A,#N/A,FALSE,"Tabl. FB500";#N/A,#N/A,FALSE,"Tabl. FS090"}</definedName>
    <definedName name="____tab7" hidden="1">{#N/A,#N/A,FALSE,"Tabl. FB300";#N/A,#N/A,FALSE,"Tabl. FB350";#N/A,#N/A,FALSE,"Tabl. FB400";#N/A,#N/A,FALSE,"Tabl. FB500";#N/A,#N/A,FALSE,"Tabl. FS090"}</definedName>
    <definedName name="____tab78" localSheetId="0" hidden="1">{#N/A,#N/A,FALSE,"Tabl. D1";#N/A,#N/A,FALSE,"Tabl. D1 b";#N/A,#N/A,FALSE,"Tabl. D2";#N/A,#N/A,FALSE,"Tabl. D2 b";#N/A,#N/A,FALSE,"Tabl. D3";#N/A,#N/A,FALSE,"Tabl. D4";#N/A,#N/A,FALSE,"Tabl. D5"}</definedName>
    <definedName name="____tab78" hidden="1">{#N/A,#N/A,FALSE,"Tabl. D1";#N/A,#N/A,FALSE,"Tabl. D1 b";#N/A,#N/A,FALSE,"Tabl. D2";#N/A,#N/A,FALSE,"Tabl. D2 b";#N/A,#N/A,FALSE,"Tabl. D3";#N/A,#N/A,FALSE,"Tabl. D4";#N/A,#N/A,FALSE,"Tabl. D5"}</definedName>
    <definedName name="____TAB8" localSheetId="0" hidden="1">{#N/A,#N/A,FALSE,"Tabl. FB300";#N/A,#N/A,FALSE,"Tabl. FB350";#N/A,#N/A,FALSE,"Tabl. FB400";#N/A,#N/A,FALSE,"Tabl. FB500";#N/A,#N/A,FALSE,"Tabl. FS090"}</definedName>
    <definedName name="____TAB8" hidden="1">{#N/A,#N/A,FALSE,"Tabl. FB300";#N/A,#N/A,FALSE,"Tabl. FB350";#N/A,#N/A,FALSE,"Tabl. FB400";#N/A,#N/A,FALSE,"Tabl. FB500";#N/A,#N/A,FALSE,"Tabl. FS090"}</definedName>
    <definedName name="____tab80" localSheetId="0" hidden="1">{#N/A,#N/A,FALSE,"Tabl. FB300";#N/A,#N/A,FALSE,"Tabl. FB350";#N/A,#N/A,FALSE,"Tabl. FB400";#N/A,#N/A,FALSE,"Tabl. FB500";#N/A,#N/A,FALSE,"Tabl. FS090"}</definedName>
    <definedName name="____tab80" hidden="1">{#N/A,#N/A,FALSE,"Tabl. FB300";#N/A,#N/A,FALSE,"Tabl. FB350";#N/A,#N/A,FALSE,"Tabl. FB400";#N/A,#N/A,FALSE,"Tabl. FB500";#N/A,#N/A,FALSE,"Tabl. FS090"}</definedName>
    <definedName name="____tab9" localSheetId="0" hidden="1">{#N/A,#N/A,FALSE,"Tabl. D1";#N/A,#N/A,FALSE,"Tabl. D1 b";#N/A,#N/A,FALSE,"Tabl. D2";#N/A,#N/A,FALSE,"Tabl. D2 b";#N/A,#N/A,FALSE,"Tabl. D3";#N/A,#N/A,FALSE,"Tabl. D4";#N/A,#N/A,FALSE,"Tabl. D5"}</definedName>
    <definedName name="____tab9" hidden="1">{#N/A,#N/A,FALSE,"Tabl. D1";#N/A,#N/A,FALSE,"Tabl. D1 b";#N/A,#N/A,FALSE,"Tabl. D2";#N/A,#N/A,FALSE,"Tabl. D2 b";#N/A,#N/A,FALSE,"Tabl. D3";#N/A,#N/A,FALSE,"Tabl. D4";#N/A,#N/A,FALSE,"Tabl. D5"}</definedName>
    <definedName name="____TAB90" localSheetId="0" hidden="1">{#N/A,#N/A,FALSE,"Tabl. H1";#N/A,#N/A,FALSE,"Tabl. H2"}</definedName>
    <definedName name="____TAB90" hidden="1">{#N/A,#N/A,FALSE,"Tabl. H1";#N/A,#N/A,FALSE,"Tabl. H2"}</definedName>
    <definedName name="____tab98" localSheetId="0" hidden="1">{#N/A,#N/A,FALSE,"Tabl. A1";#N/A,#N/A,FALSE,"Tabl. A1 b";#N/A,#N/A,FALSE,"Tabl. A2";#N/A,#N/A,FALSE,"Tabl. A2-1";#N/A,#N/A,FALSE,"Tabl. A2-2"}</definedName>
    <definedName name="____tab98" hidden="1">{#N/A,#N/A,FALSE,"Tabl. A1";#N/A,#N/A,FALSE,"Tabl. A1 b";#N/A,#N/A,FALSE,"Tabl. A2";#N/A,#N/A,FALSE,"Tabl. A2-1";#N/A,#N/A,FALSE,"Tabl. A2-2"}</definedName>
    <definedName name="____tab987" localSheetId="0" hidden="1">{#N/A,#N/A,FALSE,"Tabl. G1";#N/A,#N/A,FALSE,"Tabl. G2"}</definedName>
    <definedName name="____tab987" hidden="1">{#N/A,#N/A,FALSE,"Tabl. G1";#N/A,#N/A,FALSE,"Tabl. G2"}</definedName>
    <definedName name="____UB2" localSheetId="0" hidden="1">{"MULTIPLICAÇÃO",#N/A,FALSE,"Obras"}</definedName>
    <definedName name="____UB2" hidden="1">{"MULTIPLICAÇÃO",#N/A,FALSE,"Obras"}</definedName>
    <definedName name="____x1" localSheetId="0" hidden="1">{#N/A,#N/A,FALSE,"SGP";#N/A,#N/A,FALSE,"SGI";#N/A,#N/A,FALSE,"SGC";#N/A,#N/A,FALSE,"SGS";#N/A,#N/A,FALSE,"SGB"}</definedName>
    <definedName name="____x1" hidden="1">{#N/A,#N/A,FALSE,"SGP";#N/A,#N/A,FALSE,"SGI";#N/A,#N/A,FALSE,"SGC";#N/A,#N/A,FALSE,"SGS";#N/A,#N/A,FALSE,"SGB"}</definedName>
    <definedName name="____x2" localSheetId="0" hidden="1">{#N/A,#N/A,FALSE,"SGP";#N/A,#N/A,FALSE,"SGI";#N/A,#N/A,FALSE,"SGC";#N/A,#N/A,FALSE,"SGS";#N/A,#N/A,FALSE,"SGB"}</definedName>
    <definedName name="____x2" hidden="1">{#N/A,#N/A,FALSE,"SGP";#N/A,#N/A,FALSE,"SGI";#N/A,#N/A,FALSE,"SGC";#N/A,#N/A,FALSE,"SGS";#N/A,#N/A,FALSE,"SGB"}</definedName>
    <definedName name="___ago1" localSheetId="0" hidden="1">{"'gráf jan00'!$A$1:$AK$41"}</definedName>
    <definedName name="___ago1" hidden="1">{"'gráf jan00'!$A$1:$AK$41"}</definedName>
    <definedName name="___ago10" localSheetId="0" hidden="1">{"'gráf jan00'!$A$1:$AK$41"}</definedName>
    <definedName name="___ago10" hidden="1">{"'gráf jan00'!$A$1:$AK$41"}</definedName>
    <definedName name="___ago2" localSheetId="0" hidden="1">{"'gráf jan00'!$A$1:$AK$41"}</definedName>
    <definedName name="___ago2" hidden="1">{"'gráf jan00'!$A$1:$AK$41"}</definedName>
    <definedName name="___ago3" localSheetId="0" hidden="1">{"'gráf jan00'!$A$1:$AK$41"}</definedName>
    <definedName name="___ago3" hidden="1">{"'gráf jan00'!$A$1:$AK$41"}</definedName>
    <definedName name="___ago4" localSheetId="0" hidden="1">{"'gráf jan00'!$A$1:$AK$41"}</definedName>
    <definedName name="___ago4" hidden="1">{"'gráf jan00'!$A$1:$AK$41"}</definedName>
    <definedName name="___ago5" localSheetId="0" hidden="1">{"'gráf jan00'!$A$1:$AK$41"}</definedName>
    <definedName name="___ago5" hidden="1">{"'gráf jan00'!$A$1:$AK$41"}</definedName>
    <definedName name="___ago6" localSheetId="0" hidden="1">{"'gráf jan00'!$A$1:$AK$41"}</definedName>
    <definedName name="___ago6" hidden="1">{"'gráf jan00'!$A$1:$AK$41"}</definedName>
    <definedName name="___ago7" localSheetId="0" hidden="1">{"'gráf jan00'!$A$1:$AK$41"}</definedName>
    <definedName name="___ago7" hidden="1">{"'gráf jan00'!$A$1:$AK$41"}</definedName>
    <definedName name="___ago8" localSheetId="0" hidden="1">{"'gráf jan00'!$A$1:$AK$41"}</definedName>
    <definedName name="___ago8" hidden="1">{"'gráf jan00'!$A$1:$AK$41"}</definedName>
    <definedName name="___ago9" localSheetId="0" hidden="1">{"'gráf jan00'!$A$1:$AK$41"}</definedName>
    <definedName name="___ago9" hidden="1">{"'gráf jan00'!$A$1:$AK$41"}</definedName>
    <definedName name="___ago99999" localSheetId="0" hidden="1">{"'gráf jan00'!$A$1:$AK$41"}</definedName>
    <definedName name="___ago99999" hidden="1">{"'gráf jan00'!$A$1:$AK$41"}</definedName>
    <definedName name="___bat67" localSheetId="0" hidden="1">{#N/A,#N/A,FALSE,"Tabl. D1";#N/A,#N/A,FALSE,"Tabl. D1 b";#N/A,#N/A,FALSE,"Tabl. D2";#N/A,#N/A,FALSE,"Tabl. D2 b";#N/A,#N/A,FALSE,"Tabl. D3";#N/A,#N/A,FALSE,"Tabl. D4";#N/A,#N/A,FALSE,"Tabl. D5"}</definedName>
    <definedName name="___bat67" hidden="1">{#N/A,#N/A,FALSE,"Tabl. D1";#N/A,#N/A,FALSE,"Tabl. D1 b";#N/A,#N/A,FALSE,"Tabl. D2";#N/A,#N/A,FALSE,"Tabl. D2 b";#N/A,#N/A,FALSE,"Tabl. D3";#N/A,#N/A,FALSE,"Tabl. D4";#N/A,#N/A,FALSE,"Tabl. D5"}</definedName>
    <definedName name="___DEF2" localSheetId="0" hidden="1">{#N/A,#N/A,FALSE,"DEF1";#N/A,#N/A,FALSE,"DEF2";#N/A,#N/A,FALSE,"DEF3"}</definedName>
    <definedName name="___DEF2" hidden="1">{#N/A,#N/A,FALSE,"DEF1";#N/A,#N/A,FALSE,"DEF2";#N/A,#N/A,FALSE,"DEF3"}</definedName>
    <definedName name="___DEF3" localSheetId="0" hidden="1">{#N/A,#N/A,FALSE,"DEF1";#N/A,#N/A,FALSE,"DEF2";#N/A,#N/A,FALSE,"DEF3"}</definedName>
    <definedName name="___DEF3" hidden="1">{#N/A,#N/A,FALSE,"DEF1";#N/A,#N/A,FALSE,"DEF2";#N/A,#N/A,FALSE,"DEF3"}</definedName>
    <definedName name="___efc10" localSheetId="0" hidden="1">{"'RR'!$A$2:$E$81"}</definedName>
    <definedName name="___efc10" hidden="1">{"'RR'!$A$2:$E$81"}</definedName>
    <definedName name="___EFC2" localSheetId="0" hidden="1">{"'RR'!$A$2:$E$81"}</definedName>
    <definedName name="___EFC2" hidden="1">{"'RR'!$A$2:$E$81"}</definedName>
    <definedName name="___EFC3" localSheetId="0" hidden="1">{"'RR'!$A$2:$E$81"}</definedName>
    <definedName name="___EFC3" hidden="1">{"'RR'!$A$2:$E$81"}</definedName>
    <definedName name="___EFC4" localSheetId="0" hidden="1">{"'RR'!$A$2:$E$81"}</definedName>
    <definedName name="___EFC4" hidden="1">{"'RR'!$A$2:$E$81"}</definedName>
    <definedName name="___ffp16" localSheetId="0" hidden="1">{"'gráf jan00'!$A$1:$AK$41"}</definedName>
    <definedName name="___ffp16" hidden="1">{"'gráf jan00'!$A$1:$AK$41"}</definedName>
    <definedName name="___ffp4589" localSheetId="0" hidden="1">{"'gráf jan00'!$A$1:$AK$41"}</definedName>
    <definedName name="___ffp4589" hidden="1">{"'gráf jan00'!$A$1:$AK$41"}</definedName>
    <definedName name="___g111" localSheetId="0" hidden="1">{#N/A,#N/A,FALSE,"PREÇO.CPV.CA60";#N/A,#N/A,FALSE,"PREÇO.CPV.TREFILADOS";#N/A,#N/A,FALSE,"PREÇO.CPV.CA50";#N/A,#N/A,FALSE,"PREÇO.CPV.FM";#N/A,#N/A,FALSE,"PREÇO-FOB"}</definedName>
    <definedName name="___g111" hidden="1">{#N/A,#N/A,FALSE,"PREÇO.CPV.CA60";#N/A,#N/A,FALSE,"PREÇO.CPV.TREFILADOS";#N/A,#N/A,FALSE,"PREÇO.CPV.CA50";#N/A,#N/A,FALSE,"PREÇO.CPV.FM";#N/A,#N/A,FALSE,"PREÇO-FOB"}</definedName>
    <definedName name="___GFO1" localSheetId="0" hidden="1">{#N/A,#N/A,FALSE,"Cronograma 3";#N/A,#N/A,FALSE,"Cronograma 2";#N/A,#N/A,FALSE,"Cronograma 1"}</definedName>
    <definedName name="___GFO1" hidden="1">{#N/A,#N/A,FALSE,"Cronograma 3";#N/A,#N/A,FALSE,"Cronograma 2";#N/A,#N/A,FALSE,"Cronograma 1"}</definedName>
    <definedName name="___GFO2" localSheetId="0" hidden="1">{#N/A,#N/A,FALSE,"Cronograma 3";#N/A,#N/A,FALSE,"Cronograma 2";#N/A,#N/A,FALSE,"Cronograma 1"}</definedName>
    <definedName name="___GFO2" hidden="1">{#N/A,#N/A,FALSE,"Cronograma 3";#N/A,#N/A,FALSE,"Cronograma 2";#N/A,#N/A,FALSE,"Cronograma 1"}</definedName>
    <definedName name="___jun04" localSheetId="0" hidden="1">{"'gráf jan00'!$A$1:$AK$41"}</definedName>
    <definedName name="___jun04" hidden="1">{"'gráf jan00'!$A$1:$AK$41"}</definedName>
    <definedName name="___KEY2" hidden="1">[1]COMPPROD!#REF!</definedName>
    <definedName name="___MOA1" localSheetId="0" hidden="1">{#N/A,#N/A,FALSE,"DEF1";#N/A,#N/A,FALSE,"DEF2";#N/A,#N/A,FALSE,"DEF3"}</definedName>
    <definedName name="___MOA1" hidden="1">{#N/A,#N/A,FALSE,"DEF1";#N/A,#N/A,FALSE,"DEF2";#N/A,#N/A,FALSE,"DEF3"}</definedName>
    <definedName name="___MOA2" localSheetId="0" hidden="1">{#N/A,#N/A,FALSE,"DEF1";#N/A,#N/A,FALSE,"DEF2";#N/A,#N/A,FALSE,"DEF3"}</definedName>
    <definedName name="___MOA2" hidden="1">{#N/A,#N/A,FALSE,"DEF1";#N/A,#N/A,FALSE,"DEF2";#N/A,#N/A,FALSE,"DEF3"}</definedName>
    <definedName name="__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n2" localSheetId="0" hidden="1">{#N/A,#N/A,FALSE,"PCOL"}</definedName>
    <definedName name="___n2" hidden="1">{#N/A,#N/A,FALSE,"PCOL"}</definedName>
    <definedName name="___NM09" localSheetId="0" hidden="1">{#N/A,#N/A,FALSE,"Tabl. D1";#N/A,#N/A,FALSE,"Tabl. D1 b";#N/A,#N/A,FALSE,"Tabl. D2";#N/A,#N/A,FALSE,"Tabl. D2 b";#N/A,#N/A,FALSE,"Tabl. D3";#N/A,#N/A,FALSE,"Tabl. D4";#N/A,#N/A,FALSE,"Tabl. D5"}</definedName>
    <definedName name="___NM09" hidden="1">{#N/A,#N/A,FALSE,"Tabl. D1";#N/A,#N/A,FALSE,"Tabl. D1 b";#N/A,#N/A,FALSE,"Tabl. D2";#N/A,#N/A,FALSE,"Tabl. D2 b";#N/A,#N/A,FALSE,"Tabl. D3";#N/A,#N/A,FALSE,"Tabl. D4";#N/A,#N/A,FALSE,"Tabl. D5"}</definedName>
    <definedName name="___Out99" localSheetId="0" hidden="1">{#N/A,#N/A,FALSE,"SGP";#N/A,#N/A,FALSE,"SGI";#N/A,#N/A,FALSE,"SGC";#N/A,#N/A,FALSE,"SGS";#N/A,#N/A,FALSE,"SGB"}</definedName>
    <definedName name="___Out99" hidden="1">{#N/A,#N/A,FALSE,"SGP";#N/A,#N/A,FALSE,"SGI";#N/A,#N/A,FALSE,"SGC";#N/A,#N/A,FALSE,"SGS";#N/A,#N/A,FALSE,"SGB"}</definedName>
    <definedName name="___PN10" localSheetId="0" hidden="1">{"'gráf jan00'!$A$1:$AK$41"}</definedName>
    <definedName name="___PN10" hidden="1">{"'gráf jan00'!$A$1:$AK$41"}</definedName>
    <definedName name="___SPF01" localSheetId="0" hidden="1">{"MULTIPLICAÇÃO",#N/A,FALSE,"Obras"}</definedName>
    <definedName name="___SPF01" hidden="1">{"MULTIPLICAÇÃO",#N/A,FALSE,"Obras"}</definedName>
    <definedName name="___SPF02" localSheetId="0" hidden="1">{"MULTIPLICAÇÃO",#N/A,FALSE,"Obras"}</definedName>
    <definedName name="___SPF02" hidden="1">{"MULTIPLICAÇÃO",#N/A,FALSE,"Obras"}</definedName>
    <definedName name="___ss2" localSheetId="0" hidden="1">{"'RR'!$A$2:$E$81"}</definedName>
    <definedName name="___ss2" hidden="1">{"'RR'!$A$2:$E$81"}</definedName>
    <definedName name="___taa34" localSheetId="0" hidden="1">{#N/A,#N/A,FALSE,"Tabl. G1";#N/A,#N/A,FALSE,"Tabl. G2"}</definedName>
    <definedName name="___taa34" hidden="1">{#N/A,#N/A,FALSE,"Tabl. G1";#N/A,#N/A,FALSE,"Tabl. G2"}</definedName>
    <definedName name="___tab09" localSheetId="0" hidden="1">{#N/A,#N/A,FALSE,"Tabl. FB300";#N/A,#N/A,FALSE,"Tabl. FB350";#N/A,#N/A,FALSE,"Tabl. FB400";#N/A,#N/A,FALSE,"Tabl. FB500";#N/A,#N/A,FALSE,"Tabl. FS090"}</definedName>
    <definedName name="___tab09" hidden="1">{#N/A,#N/A,FALSE,"Tabl. FB300";#N/A,#N/A,FALSE,"Tabl. FB350";#N/A,#N/A,FALSE,"Tabl. FB400";#N/A,#N/A,FALSE,"Tabl. FB500";#N/A,#N/A,FALSE,"Tabl. FS090"}</definedName>
    <definedName name="___tab1" localSheetId="0" hidden="1">{#N/A,#N/A,FALSE,"Tabl. H1";#N/A,#N/A,FALSE,"Tabl. H2"}</definedName>
    <definedName name="___tab1" hidden="1">{#N/A,#N/A,FALSE,"Tabl. H1";#N/A,#N/A,FALSE,"Tabl. H2"}</definedName>
    <definedName name="___tab11" localSheetId="0" hidden="1">{#N/A,#N/A,FALSE,"Tabl. G1";#N/A,#N/A,FALSE,"Tabl. G2"}</definedName>
    <definedName name="___tab11" hidden="1">{#N/A,#N/A,FALSE,"Tabl. G1";#N/A,#N/A,FALSE,"Tabl. G2"}</definedName>
    <definedName name="___TAB120" localSheetId="0" hidden="1">{#N/A,#N/A,FALSE,"Tabl. FB300";#N/A,#N/A,FALSE,"Tabl. FB350";#N/A,#N/A,FALSE,"Tabl. FB400";#N/A,#N/A,FALSE,"Tabl. FB500";#N/A,#N/A,FALSE,"Tabl. FS090"}</definedName>
    <definedName name="___TAB120" hidden="1">{#N/A,#N/A,FALSE,"Tabl. FB300";#N/A,#N/A,FALSE,"Tabl. FB350";#N/A,#N/A,FALSE,"Tabl. FB400";#N/A,#N/A,FALSE,"Tabl. FB500";#N/A,#N/A,FALSE,"Tabl. FS090"}</definedName>
    <definedName name="___tab14" localSheetId="0" hidden="1">{#N/A,#N/A,FALSE,"Tabl. FB300";#N/A,#N/A,FALSE,"Tabl. FB350";#N/A,#N/A,FALSE,"Tabl. FB400";#N/A,#N/A,FALSE,"Tabl. FB500";#N/A,#N/A,FALSE,"Tabl. FS090"}</definedName>
    <definedName name="___tab14" hidden="1">{#N/A,#N/A,FALSE,"Tabl. FB300";#N/A,#N/A,FALSE,"Tabl. FB350";#N/A,#N/A,FALSE,"Tabl. FB400";#N/A,#N/A,FALSE,"Tabl. FB500";#N/A,#N/A,FALSE,"Tabl. FS090"}</definedName>
    <definedName name="___tab15" localSheetId="0" hidden="1">{#N/A,#N/A,FALSE,"Tabl. A1";#N/A,#N/A,FALSE,"Tabl. A1 b";#N/A,#N/A,FALSE,"Tabl. A2";#N/A,#N/A,FALSE,"Tabl. A2-1";#N/A,#N/A,FALSE,"Tabl. A2-2"}</definedName>
    <definedName name="___tab15" hidden="1">{#N/A,#N/A,FALSE,"Tabl. A1";#N/A,#N/A,FALSE,"Tabl. A1 b";#N/A,#N/A,FALSE,"Tabl. A2";#N/A,#N/A,FALSE,"Tabl. A2-1";#N/A,#N/A,FALSE,"Tabl. A2-2"}</definedName>
    <definedName name="___TAB20" localSheetId="0" hidden="1">{#N/A,#N/A,FALSE,"Tabl. D1";#N/A,#N/A,FALSE,"Tabl. D1 b";#N/A,#N/A,FALSE,"Tabl. D2";#N/A,#N/A,FALSE,"Tabl. D2 b";#N/A,#N/A,FALSE,"Tabl. D3";#N/A,#N/A,FALSE,"Tabl. D4";#N/A,#N/A,FALSE,"Tabl. D5"}</definedName>
    <definedName name="___TAB20" hidden="1">{#N/A,#N/A,FALSE,"Tabl. D1";#N/A,#N/A,FALSE,"Tabl. D1 b";#N/A,#N/A,FALSE,"Tabl. D2";#N/A,#N/A,FALSE,"Tabl. D2 b";#N/A,#N/A,FALSE,"Tabl. D3";#N/A,#N/A,FALSE,"Tabl. D4";#N/A,#N/A,FALSE,"Tabl. D5"}</definedName>
    <definedName name="___tab2341" localSheetId="0" hidden="1">{#N/A,#N/A,FALSE,"Tabl. FB300";#N/A,#N/A,FALSE,"Tabl. FB350";#N/A,#N/A,FALSE,"Tabl. FB400";#N/A,#N/A,FALSE,"Tabl. FB500";#N/A,#N/A,FALSE,"Tabl. FS090"}</definedName>
    <definedName name="___tab2341" hidden="1">{#N/A,#N/A,FALSE,"Tabl. FB300";#N/A,#N/A,FALSE,"Tabl. FB350";#N/A,#N/A,FALSE,"Tabl. FB400";#N/A,#N/A,FALSE,"Tabl. FB500";#N/A,#N/A,FALSE,"Tabl. FS090"}</definedName>
    <definedName name="___tab26" localSheetId="0" hidden="1">{#N/A,#N/A,FALSE,"Tabl. H1";#N/A,#N/A,FALSE,"Tabl. H2"}</definedName>
    <definedName name="___tab26" hidden="1">{#N/A,#N/A,FALSE,"Tabl. H1";#N/A,#N/A,FALSE,"Tabl. H2"}</definedName>
    <definedName name="___tab27" localSheetId="0" hidden="1">{#N/A,#N/A,FALSE,"Tabl. D1";#N/A,#N/A,FALSE,"Tabl. D1 b";#N/A,#N/A,FALSE,"Tabl. D2";#N/A,#N/A,FALSE,"Tabl. D2 b";#N/A,#N/A,FALSE,"Tabl. D3";#N/A,#N/A,FALSE,"Tabl. D4";#N/A,#N/A,FALSE,"Tabl. D5"}</definedName>
    <definedName name="___tab27" hidden="1">{#N/A,#N/A,FALSE,"Tabl. D1";#N/A,#N/A,FALSE,"Tabl. D1 b";#N/A,#N/A,FALSE,"Tabl. D2";#N/A,#N/A,FALSE,"Tabl. D2 b";#N/A,#N/A,FALSE,"Tabl. D3";#N/A,#N/A,FALSE,"Tabl. D4";#N/A,#N/A,FALSE,"Tabl. D5"}</definedName>
    <definedName name="___TAB3" localSheetId="0" hidden="1">{#N/A,#N/A,FALSE,"Tabl. FB300";#N/A,#N/A,FALSE,"Tabl. FB350";#N/A,#N/A,FALSE,"Tabl. FB400";#N/A,#N/A,FALSE,"Tabl. FB500";#N/A,#N/A,FALSE,"Tabl. FS090"}</definedName>
    <definedName name="___TAB3" hidden="1">{#N/A,#N/A,FALSE,"Tabl. FB300";#N/A,#N/A,FALSE,"Tabl. FB350";#N/A,#N/A,FALSE,"Tabl. FB400";#N/A,#N/A,FALSE,"Tabl. FB500";#N/A,#N/A,FALSE,"Tabl. FS090"}</definedName>
    <definedName name="___tab32" localSheetId="0" hidden="1">{#N/A,#N/A,FALSE,"Tabl. H1";#N/A,#N/A,FALSE,"Tabl. H2"}</definedName>
    <definedName name="___tab32" hidden="1">{#N/A,#N/A,FALSE,"Tabl. H1";#N/A,#N/A,FALSE,"Tabl. H2"}</definedName>
    <definedName name="___tab36" localSheetId="0" hidden="1">{#N/A,#N/A,FALSE,"Tabl. A1";#N/A,#N/A,FALSE,"Tabl. A1 b";#N/A,#N/A,FALSE,"Tabl. A2";#N/A,#N/A,FALSE,"Tabl. A2-1";#N/A,#N/A,FALSE,"Tabl. A2-2"}</definedName>
    <definedName name="___tab36" hidden="1">{#N/A,#N/A,FALSE,"Tabl. A1";#N/A,#N/A,FALSE,"Tabl. A1 b";#N/A,#N/A,FALSE,"Tabl. A2";#N/A,#N/A,FALSE,"Tabl. A2-1";#N/A,#N/A,FALSE,"Tabl. A2-2"}</definedName>
    <definedName name="___tab37" localSheetId="0" hidden="1">{#N/A,#N/A,FALSE,"Tabl. G1";#N/A,#N/A,FALSE,"Tabl. G2"}</definedName>
    <definedName name="___tab37" hidden="1">{#N/A,#N/A,FALSE,"Tabl. G1";#N/A,#N/A,FALSE,"Tabl. G2"}</definedName>
    <definedName name="___tab4" localSheetId="0" hidden="1">{#N/A,#N/A,FALSE,"Tabl. FB300";#N/A,#N/A,FALSE,"Tabl. FB350";#N/A,#N/A,FALSE,"Tabl. FB400";#N/A,#N/A,FALSE,"Tabl. FB500";#N/A,#N/A,FALSE,"Tabl. FS090"}</definedName>
    <definedName name="___tab4" hidden="1">{#N/A,#N/A,FALSE,"Tabl. FB300";#N/A,#N/A,FALSE,"Tabl. FB350";#N/A,#N/A,FALSE,"Tabl. FB400";#N/A,#N/A,FALSE,"Tabl. FB500";#N/A,#N/A,FALSE,"Tabl. FS090"}</definedName>
    <definedName name="___tab40" localSheetId="0" hidden="1">{#N/A,#N/A,FALSE,"Tabl. FB300";#N/A,#N/A,FALSE,"Tabl. FB350";#N/A,#N/A,FALSE,"Tabl. FB400";#N/A,#N/A,FALSE,"Tabl. FB500";#N/A,#N/A,FALSE,"Tabl. FS090"}</definedName>
    <definedName name="___tab40" hidden="1">{#N/A,#N/A,FALSE,"Tabl. FB300";#N/A,#N/A,FALSE,"Tabl. FB350";#N/A,#N/A,FALSE,"Tabl. FB400";#N/A,#N/A,FALSE,"Tabl. FB500";#N/A,#N/A,FALSE,"Tabl. FS090"}</definedName>
    <definedName name="___tab43" localSheetId="0" hidden="1">{#N/A,#N/A,FALSE,"Tabl. D1";#N/A,#N/A,FALSE,"Tabl. D1 b";#N/A,#N/A,FALSE,"Tabl. D2";#N/A,#N/A,FALSE,"Tabl. D2 b";#N/A,#N/A,FALSE,"Tabl. D3";#N/A,#N/A,FALSE,"Tabl. D4";#N/A,#N/A,FALSE,"Tabl. D5"}</definedName>
    <definedName name="___tab43" hidden="1">{#N/A,#N/A,FALSE,"Tabl. D1";#N/A,#N/A,FALSE,"Tabl. D1 b";#N/A,#N/A,FALSE,"Tabl. D2";#N/A,#N/A,FALSE,"Tabl. D2 b";#N/A,#N/A,FALSE,"Tabl. D3";#N/A,#N/A,FALSE,"Tabl. D4";#N/A,#N/A,FALSE,"Tabl. D5"}</definedName>
    <definedName name="___tab45" localSheetId="0" hidden="1">{#N/A,#N/A,FALSE,"Tabl. A1";#N/A,#N/A,FALSE,"Tabl. A1 b";#N/A,#N/A,FALSE,"Tabl. A2";#N/A,#N/A,FALSE,"Tabl. A2-1";#N/A,#N/A,FALSE,"Tabl. A2-2"}</definedName>
    <definedName name="___tab45" hidden="1">{#N/A,#N/A,FALSE,"Tabl. A1";#N/A,#N/A,FALSE,"Tabl. A1 b";#N/A,#N/A,FALSE,"Tabl. A2";#N/A,#N/A,FALSE,"Tabl. A2-1";#N/A,#N/A,FALSE,"Tabl. A2-2"}</definedName>
    <definedName name="___tab5" localSheetId="0" hidden="1">{#N/A,#N/A,FALSE,"Tabl. FB300";#N/A,#N/A,FALSE,"Tabl. FB350";#N/A,#N/A,FALSE,"Tabl. FB400";#N/A,#N/A,FALSE,"Tabl. FB500";#N/A,#N/A,FALSE,"Tabl. FS090"}</definedName>
    <definedName name="___tab5" hidden="1">{#N/A,#N/A,FALSE,"Tabl. FB300";#N/A,#N/A,FALSE,"Tabl. FB350";#N/A,#N/A,FALSE,"Tabl. FB400";#N/A,#N/A,FALSE,"Tabl. FB500";#N/A,#N/A,FALSE,"Tabl. FS090"}</definedName>
    <definedName name="___tab6" localSheetId="0" hidden="1">{#N/A,#N/A,FALSE,"Tabl. FB300";#N/A,#N/A,FALSE,"Tabl. FB350";#N/A,#N/A,FALSE,"Tabl. FB400";#N/A,#N/A,FALSE,"Tabl. FB500";#N/A,#N/A,FALSE,"Tabl. FS090"}</definedName>
    <definedName name="___tab6" hidden="1">{#N/A,#N/A,FALSE,"Tabl. FB300";#N/A,#N/A,FALSE,"Tabl. FB350";#N/A,#N/A,FALSE,"Tabl. FB400";#N/A,#N/A,FALSE,"Tabl. FB500";#N/A,#N/A,FALSE,"Tabl. FS090"}</definedName>
    <definedName name="___tab653" localSheetId="0" hidden="1">{#N/A,#N/A,FALSE,"Tabl. G1";#N/A,#N/A,FALSE,"Tabl. G2"}</definedName>
    <definedName name="___tab653" hidden="1">{#N/A,#N/A,FALSE,"Tabl. G1";#N/A,#N/A,FALSE,"Tabl. G2"}</definedName>
    <definedName name="___TAB67" localSheetId="0" hidden="1">{#N/A,#N/A,FALSE,"Tabl. A1";#N/A,#N/A,FALSE,"Tabl. A1 b";#N/A,#N/A,FALSE,"Tabl. A2";#N/A,#N/A,FALSE,"Tabl. A2-1";#N/A,#N/A,FALSE,"Tabl. A2-2"}</definedName>
    <definedName name="___TAB67" hidden="1">{#N/A,#N/A,FALSE,"Tabl. A1";#N/A,#N/A,FALSE,"Tabl. A1 b";#N/A,#N/A,FALSE,"Tabl. A2";#N/A,#N/A,FALSE,"Tabl. A2-1";#N/A,#N/A,FALSE,"Tabl. A2-2"}</definedName>
    <definedName name="___tab678" localSheetId="0" hidden="1">{#N/A,#N/A,FALSE,"Tabl. FB300";#N/A,#N/A,FALSE,"Tabl. FB350";#N/A,#N/A,FALSE,"Tabl. FB400";#N/A,#N/A,FALSE,"Tabl. FB500";#N/A,#N/A,FALSE,"Tabl. FS090"}</definedName>
    <definedName name="___tab678" hidden="1">{#N/A,#N/A,FALSE,"Tabl. FB300";#N/A,#N/A,FALSE,"Tabl. FB350";#N/A,#N/A,FALSE,"Tabl. FB400";#N/A,#N/A,FALSE,"Tabl. FB500";#N/A,#N/A,FALSE,"Tabl. FS090"}</definedName>
    <definedName name="___tab7" localSheetId="0" hidden="1">{#N/A,#N/A,FALSE,"Tabl. FB300";#N/A,#N/A,FALSE,"Tabl. FB350";#N/A,#N/A,FALSE,"Tabl. FB400";#N/A,#N/A,FALSE,"Tabl. FB500";#N/A,#N/A,FALSE,"Tabl. FS090"}</definedName>
    <definedName name="___tab7" hidden="1">{#N/A,#N/A,FALSE,"Tabl. FB300";#N/A,#N/A,FALSE,"Tabl. FB350";#N/A,#N/A,FALSE,"Tabl. FB400";#N/A,#N/A,FALSE,"Tabl. FB500";#N/A,#N/A,FALSE,"Tabl. FS090"}</definedName>
    <definedName name="___tab78" localSheetId="0" hidden="1">{#N/A,#N/A,FALSE,"Tabl. D1";#N/A,#N/A,FALSE,"Tabl. D1 b";#N/A,#N/A,FALSE,"Tabl. D2";#N/A,#N/A,FALSE,"Tabl. D2 b";#N/A,#N/A,FALSE,"Tabl. D3";#N/A,#N/A,FALSE,"Tabl. D4";#N/A,#N/A,FALSE,"Tabl. D5"}</definedName>
    <definedName name="___tab78" hidden="1">{#N/A,#N/A,FALSE,"Tabl. D1";#N/A,#N/A,FALSE,"Tabl. D1 b";#N/A,#N/A,FALSE,"Tabl. D2";#N/A,#N/A,FALSE,"Tabl. D2 b";#N/A,#N/A,FALSE,"Tabl. D3";#N/A,#N/A,FALSE,"Tabl. D4";#N/A,#N/A,FALSE,"Tabl. D5"}</definedName>
    <definedName name="___TAB8" localSheetId="0" hidden="1">{#N/A,#N/A,FALSE,"Tabl. FB300";#N/A,#N/A,FALSE,"Tabl. FB350";#N/A,#N/A,FALSE,"Tabl. FB400";#N/A,#N/A,FALSE,"Tabl. FB500";#N/A,#N/A,FALSE,"Tabl. FS090"}</definedName>
    <definedName name="___TAB8" hidden="1">{#N/A,#N/A,FALSE,"Tabl. FB300";#N/A,#N/A,FALSE,"Tabl. FB350";#N/A,#N/A,FALSE,"Tabl. FB400";#N/A,#N/A,FALSE,"Tabl. FB500";#N/A,#N/A,FALSE,"Tabl. FS090"}</definedName>
    <definedName name="___tab80" localSheetId="0" hidden="1">{#N/A,#N/A,FALSE,"Tabl. FB300";#N/A,#N/A,FALSE,"Tabl. FB350";#N/A,#N/A,FALSE,"Tabl. FB400";#N/A,#N/A,FALSE,"Tabl. FB500";#N/A,#N/A,FALSE,"Tabl. FS090"}</definedName>
    <definedName name="___tab80" hidden="1">{#N/A,#N/A,FALSE,"Tabl. FB300";#N/A,#N/A,FALSE,"Tabl. FB350";#N/A,#N/A,FALSE,"Tabl. FB400";#N/A,#N/A,FALSE,"Tabl. FB500";#N/A,#N/A,FALSE,"Tabl. FS090"}</definedName>
    <definedName name="___tab9" localSheetId="0" hidden="1">{#N/A,#N/A,FALSE,"Tabl. D1";#N/A,#N/A,FALSE,"Tabl. D1 b";#N/A,#N/A,FALSE,"Tabl. D2";#N/A,#N/A,FALSE,"Tabl. D2 b";#N/A,#N/A,FALSE,"Tabl. D3";#N/A,#N/A,FALSE,"Tabl. D4";#N/A,#N/A,FALSE,"Tabl. D5"}</definedName>
    <definedName name="___tab9" hidden="1">{#N/A,#N/A,FALSE,"Tabl. D1";#N/A,#N/A,FALSE,"Tabl. D1 b";#N/A,#N/A,FALSE,"Tabl. D2";#N/A,#N/A,FALSE,"Tabl. D2 b";#N/A,#N/A,FALSE,"Tabl. D3";#N/A,#N/A,FALSE,"Tabl. D4";#N/A,#N/A,FALSE,"Tabl. D5"}</definedName>
    <definedName name="___TAB90" localSheetId="0" hidden="1">{#N/A,#N/A,FALSE,"Tabl. H1";#N/A,#N/A,FALSE,"Tabl. H2"}</definedName>
    <definedName name="___TAB90" hidden="1">{#N/A,#N/A,FALSE,"Tabl. H1";#N/A,#N/A,FALSE,"Tabl. H2"}</definedName>
    <definedName name="___tab98" localSheetId="0" hidden="1">{#N/A,#N/A,FALSE,"Tabl. A1";#N/A,#N/A,FALSE,"Tabl. A1 b";#N/A,#N/A,FALSE,"Tabl. A2";#N/A,#N/A,FALSE,"Tabl. A2-1";#N/A,#N/A,FALSE,"Tabl. A2-2"}</definedName>
    <definedName name="___tab98" hidden="1">{#N/A,#N/A,FALSE,"Tabl. A1";#N/A,#N/A,FALSE,"Tabl. A1 b";#N/A,#N/A,FALSE,"Tabl. A2";#N/A,#N/A,FALSE,"Tabl. A2-1";#N/A,#N/A,FALSE,"Tabl. A2-2"}</definedName>
    <definedName name="___tab987" localSheetId="0" hidden="1">{#N/A,#N/A,FALSE,"Tabl. G1";#N/A,#N/A,FALSE,"Tabl. G2"}</definedName>
    <definedName name="___tab987" hidden="1">{#N/A,#N/A,FALSE,"Tabl. G1";#N/A,#N/A,FALSE,"Tabl. G2"}</definedName>
    <definedName name="___UB2" localSheetId="0" hidden="1">{"MULTIPLICAÇÃO",#N/A,FALSE,"Obras"}</definedName>
    <definedName name="___UB2" hidden="1">{"MULTIPLICAÇÃO",#N/A,FALSE,"Obras"}</definedName>
    <definedName name="___x1" localSheetId="0" hidden="1">{#N/A,#N/A,FALSE,"SGP";#N/A,#N/A,FALSE,"SGI";#N/A,#N/A,FALSE,"SGC";#N/A,#N/A,FALSE,"SGS";#N/A,#N/A,FALSE,"SGB"}</definedName>
    <definedName name="___x1" hidden="1">{#N/A,#N/A,FALSE,"SGP";#N/A,#N/A,FALSE,"SGI";#N/A,#N/A,FALSE,"SGC";#N/A,#N/A,FALSE,"SGS";#N/A,#N/A,FALSE,"SGB"}</definedName>
    <definedName name="___x2" localSheetId="0" hidden="1">{#N/A,#N/A,FALSE,"SGP";#N/A,#N/A,FALSE,"SGI";#N/A,#N/A,FALSE,"SGC";#N/A,#N/A,FALSE,"SGS";#N/A,#N/A,FALSE,"SGB"}</definedName>
    <definedName name="___x2" hidden="1">{#N/A,#N/A,FALSE,"SGP";#N/A,#N/A,FALSE,"SGI";#N/A,#N/A,FALSE,"SGC";#N/A,#N/A,FALSE,"SGS";#N/A,#N/A,FALSE,"SGB"}</definedName>
    <definedName name="__ago10" localSheetId="0" hidden="1">{"'gráf jan00'!$A$1:$AK$41"}</definedName>
    <definedName name="__ago10" hidden="1">{"'gráf jan00'!$A$1:$AK$41"}</definedName>
    <definedName name="__ago2" localSheetId="0" hidden="1">{"'gráf jan00'!$A$1:$AK$41"}</definedName>
    <definedName name="__ago2" hidden="1">{"'gráf jan00'!$A$1:$AK$41"}</definedName>
    <definedName name="__ago3" localSheetId="0" hidden="1">{"'gráf jan00'!$A$1:$AK$41"}</definedName>
    <definedName name="__ago3" hidden="1">{"'gráf jan00'!$A$1:$AK$41"}</definedName>
    <definedName name="__ago4" localSheetId="0" hidden="1">{"'gráf jan00'!$A$1:$AK$41"}</definedName>
    <definedName name="__ago4" hidden="1">{"'gráf jan00'!$A$1:$AK$41"}</definedName>
    <definedName name="__ago5" localSheetId="0" hidden="1">{"'gráf jan00'!$A$1:$AK$41"}</definedName>
    <definedName name="__ago5" hidden="1">{"'gráf jan00'!$A$1:$AK$41"}</definedName>
    <definedName name="__ago6" localSheetId="0" hidden="1">{"'gráf jan00'!$A$1:$AK$41"}</definedName>
    <definedName name="__ago6" hidden="1">{"'gráf jan00'!$A$1:$AK$41"}</definedName>
    <definedName name="__ago7" localSheetId="0" hidden="1">{"'gráf jan00'!$A$1:$AK$41"}</definedName>
    <definedName name="__ago7" hidden="1">{"'gráf jan00'!$A$1:$AK$41"}</definedName>
    <definedName name="__ago8" localSheetId="0" hidden="1">{"'gráf jan00'!$A$1:$AK$41"}</definedName>
    <definedName name="__ago8" hidden="1">{"'gráf jan00'!$A$1:$AK$41"}</definedName>
    <definedName name="__ago9" localSheetId="0" hidden="1">{"'gráf jan00'!$A$1:$AK$41"}</definedName>
    <definedName name="__ago9" hidden="1">{"'gráf jan00'!$A$1:$AK$41"}</definedName>
    <definedName name="__ago99999" localSheetId="0" hidden="1">{"'gráf jan00'!$A$1:$AK$41"}</definedName>
    <definedName name="__ago99999" hidden="1">{"'gráf jan00'!$A$1:$AK$41"}</definedName>
    <definedName name="__bat67" localSheetId="0" hidden="1">{#N/A,#N/A,FALSE,"Tabl. D1";#N/A,#N/A,FALSE,"Tabl. D1 b";#N/A,#N/A,FALSE,"Tabl. D2";#N/A,#N/A,FALSE,"Tabl. D2 b";#N/A,#N/A,FALSE,"Tabl. D3";#N/A,#N/A,FALSE,"Tabl. D4";#N/A,#N/A,FALSE,"Tabl. D5"}</definedName>
    <definedName name="__bat67" hidden="1">{#N/A,#N/A,FALSE,"Tabl. D1";#N/A,#N/A,FALSE,"Tabl. D1 b";#N/A,#N/A,FALSE,"Tabl. D2";#N/A,#N/A,FALSE,"Tabl. D2 b";#N/A,#N/A,FALSE,"Tabl. D3";#N/A,#N/A,FALSE,"Tabl. D4";#N/A,#N/A,FALSE,"Tabl. D5"}</definedName>
    <definedName name="__DEF2" localSheetId="0" hidden="1">{#N/A,#N/A,FALSE,"DEF1";#N/A,#N/A,FALSE,"DEF2";#N/A,#N/A,FALSE,"DEF3"}</definedName>
    <definedName name="__DEF2" hidden="1">{#N/A,#N/A,FALSE,"DEF1";#N/A,#N/A,FALSE,"DEF2";#N/A,#N/A,FALSE,"DEF3"}</definedName>
    <definedName name="__DEF3" localSheetId="0" hidden="1">{#N/A,#N/A,FALSE,"DEF1";#N/A,#N/A,FALSE,"DEF2";#N/A,#N/A,FALSE,"DEF3"}</definedName>
    <definedName name="__DEF3" hidden="1">{#N/A,#N/A,FALSE,"DEF1";#N/A,#N/A,FALSE,"DEF2";#N/A,#N/A,FALSE,"DEF3"}</definedName>
    <definedName name="__efc10" localSheetId="0" hidden="1">{"'RR'!$A$2:$E$81"}</definedName>
    <definedName name="__efc10" hidden="1">{"'RR'!$A$2:$E$81"}</definedName>
    <definedName name="__EFC2" localSheetId="0" hidden="1">{"'RR'!$A$2:$E$81"}</definedName>
    <definedName name="__EFC2" hidden="1">{"'RR'!$A$2:$E$81"}</definedName>
    <definedName name="__EFC3" localSheetId="0" hidden="1">{"'RR'!$A$2:$E$81"}</definedName>
    <definedName name="__EFC3" hidden="1">{"'RR'!$A$2:$E$81"}</definedName>
    <definedName name="__EFC4" localSheetId="0" hidden="1">{"'RR'!$A$2:$E$81"}</definedName>
    <definedName name="__EFC4" hidden="1">{"'RR'!$A$2:$E$81"}</definedName>
    <definedName name="__ffp16" localSheetId="0" hidden="1">{"'gráf jan00'!$A$1:$AK$41"}</definedName>
    <definedName name="__ffp16" hidden="1">{"'gráf jan00'!$A$1:$AK$41"}</definedName>
    <definedName name="__ffp4589" localSheetId="0" hidden="1">{"'gráf jan00'!$A$1:$AK$41"}</definedName>
    <definedName name="__ffp4589" hidden="1">{"'gráf jan00'!$A$1:$AK$41"}</definedName>
    <definedName name="__FR2" localSheetId="0" hidden="1">{#N/A,#N/A,FALSE,"GERAL";#N/A,#N/A,FALSE,"012-96";#N/A,#N/A,FALSE,"018-96";#N/A,#N/A,FALSE,"027-96";#N/A,#N/A,FALSE,"059-96";#N/A,#N/A,FALSE,"076-96";#N/A,#N/A,FALSE,"019-97";#N/A,#N/A,FALSE,"021-97";#N/A,#N/A,FALSE,"022-97";#N/A,#N/A,FALSE,"028-97"}</definedName>
    <definedName name="__FR2" hidden="1">{#N/A,#N/A,FALSE,"GERAL";#N/A,#N/A,FALSE,"012-96";#N/A,#N/A,FALSE,"018-96";#N/A,#N/A,FALSE,"027-96";#N/A,#N/A,FALSE,"059-96";#N/A,#N/A,FALSE,"076-96";#N/A,#N/A,FALSE,"019-97";#N/A,#N/A,FALSE,"021-97";#N/A,#N/A,FALSE,"022-97";#N/A,#N/A,FALSE,"028-97"}</definedName>
    <definedName name="__g111" localSheetId="0" hidden="1">{#N/A,#N/A,FALSE,"PREÇO.CPV.CA60";#N/A,#N/A,FALSE,"PREÇO.CPV.TREFILADOS";#N/A,#N/A,FALSE,"PREÇO.CPV.CA50";#N/A,#N/A,FALSE,"PREÇO.CPV.FM";#N/A,#N/A,FALSE,"PREÇO-FOB"}</definedName>
    <definedName name="__g111" hidden="1">{#N/A,#N/A,FALSE,"PREÇO.CPV.CA60";#N/A,#N/A,FALSE,"PREÇO.CPV.TREFILADOS";#N/A,#N/A,FALSE,"PREÇO.CPV.CA50";#N/A,#N/A,FALSE,"PREÇO.CPV.FM";#N/A,#N/A,FALSE,"PREÇO-FOB"}</definedName>
    <definedName name="__gbv2" localSheetId="0" hidden="1">{#N/A,#N/A,FALSE,"DEF1";#N/A,#N/A,FALSE,"DEF2";#N/A,#N/A,FALSE,"DEF3"}</definedName>
    <definedName name="__gbv2" hidden="1">{#N/A,#N/A,FALSE,"DEF1";#N/A,#N/A,FALSE,"DEF2";#N/A,#N/A,FALSE,"DEF3"}</definedName>
    <definedName name="__GFO2" localSheetId="0" hidden="1">{#N/A,#N/A,FALSE,"Cronograma 3";#N/A,#N/A,FALSE,"Cronograma 2";#N/A,#N/A,FALSE,"Cronograma 1"}</definedName>
    <definedName name="__GFO2" hidden="1">{#N/A,#N/A,FALSE,"Cronograma 3";#N/A,#N/A,FALSE,"Cronograma 2";#N/A,#N/A,FALSE,"Cronograma 1"}</definedName>
    <definedName name="__jun04" localSheetId="0" hidden="1">{"'gráf jan00'!$A$1:$AK$41"}</definedName>
    <definedName name="__jun04" hidden="1">{"'gráf jan00'!$A$1:$AK$41"}</definedName>
    <definedName name="__KEY2" hidden="1">[1]COMPPROD!#REF!</definedName>
    <definedName name="__MOA1" localSheetId="0" hidden="1">{#N/A,#N/A,FALSE,"DEF1";#N/A,#N/A,FALSE,"DEF2";#N/A,#N/A,FALSE,"DEF3"}</definedName>
    <definedName name="__MOA1" hidden="1">{#N/A,#N/A,FALSE,"DEF1";#N/A,#N/A,FALSE,"DEF2";#N/A,#N/A,FALSE,"DEF3"}</definedName>
    <definedName name="__moa2" localSheetId="0" hidden="1">{#N/A,#N/A,FALSE,"DEF1";#N/A,#N/A,FALSE,"DEF2";#N/A,#N/A,FALSE,"DEF3"}</definedName>
    <definedName name="__moa2" hidden="1">{#N/A,#N/A,FALSE,"DEF1";#N/A,#N/A,FALSE,"DEF2";#N/A,#N/A,FALSE,"DEF3"}</definedName>
    <definedName name="__n2" localSheetId="0" hidden="1">{#N/A,#N/A,FALSE,"PCOL"}</definedName>
    <definedName name="__n2" hidden="1">{#N/A,#N/A,FALSE,"PCOL"}</definedName>
    <definedName name="__NM09" localSheetId="0" hidden="1">{#N/A,#N/A,FALSE,"Tabl. D1";#N/A,#N/A,FALSE,"Tabl. D1 b";#N/A,#N/A,FALSE,"Tabl. D2";#N/A,#N/A,FALSE,"Tabl. D2 b";#N/A,#N/A,FALSE,"Tabl. D3";#N/A,#N/A,FALSE,"Tabl. D4";#N/A,#N/A,FALSE,"Tabl. D5"}</definedName>
    <definedName name="__NM09" hidden="1">{#N/A,#N/A,FALSE,"Tabl. D1";#N/A,#N/A,FALSE,"Tabl. D1 b";#N/A,#N/A,FALSE,"Tabl. D2";#N/A,#N/A,FALSE,"Tabl. D2 b";#N/A,#N/A,FALSE,"Tabl. D3";#N/A,#N/A,FALSE,"Tabl. D4";#N/A,#N/A,FALSE,"Tabl. D5"}</definedName>
    <definedName name="__Out99" localSheetId="0" hidden="1">{#N/A,#N/A,FALSE,"SGP";#N/A,#N/A,FALSE,"SGI";#N/A,#N/A,FALSE,"SGC";#N/A,#N/A,FALSE,"SGS";#N/A,#N/A,FALSE,"SGB"}</definedName>
    <definedName name="__Out99" hidden="1">{#N/A,#N/A,FALSE,"SGP";#N/A,#N/A,FALSE,"SGI";#N/A,#N/A,FALSE,"SGC";#N/A,#N/A,FALSE,"SGS";#N/A,#N/A,FALSE,"SGB"}</definedName>
    <definedName name="__PN10" localSheetId="0" hidden="1">{"'gráf jan00'!$A$1:$AK$41"}</definedName>
    <definedName name="__PN10" hidden="1">{"'gráf jan00'!$A$1:$AK$41"}</definedName>
    <definedName name="__SPF01" localSheetId="0" hidden="1">{"MULTIPLICAÇÃO",#N/A,FALSE,"Obras"}</definedName>
    <definedName name="__SPF01" hidden="1">{"MULTIPLICAÇÃO",#N/A,FALSE,"Obras"}</definedName>
    <definedName name="__SPF02" localSheetId="0" hidden="1">{"MULTIPLICAÇÃO",#N/A,FALSE,"Obras"}</definedName>
    <definedName name="__SPF02" hidden="1">{"MULTIPLICAÇÃO",#N/A,FALSE,"Obras"}</definedName>
    <definedName name="__taa34" localSheetId="0" hidden="1">{#N/A,#N/A,FALSE,"Tabl. G1";#N/A,#N/A,FALSE,"Tabl. G2"}</definedName>
    <definedName name="__taa34" hidden="1">{#N/A,#N/A,FALSE,"Tabl. G1";#N/A,#N/A,FALSE,"Tabl. G2"}</definedName>
    <definedName name="__tab09" localSheetId="0" hidden="1">{#N/A,#N/A,FALSE,"Tabl. FB300";#N/A,#N/A,FALSE,"Tabl. FB350";#N/A,#N/A,FALSE,"Tabl. FB400";#N/A,#N/A,FALSE,"Tabl. FB500";#N/A,#N/A,FALSE,"Tabl. FS090"}</definedName>
    <definedName name="__tab09" hidden="1">{#N/A,#N/A,FALSE,"Tabl. FB300";#N/A,#N/A,FALSE,"Tabl. FB350";#N/A,#N/A,FALSE,"Tabl. FB400";#N/A,#N/A,FALSE,"Tabl. FB500";#N/A,#N/A,FALSE,"Tabl. FS090"}</definedName>
    <definedName name="__tab11" localSheetId="0" hidden="1">{#N/A,#N/A,FALSE,"Tabl. G1";#N/A,#N/A,FALSE,"Tabl. G2"}</definedName>
    <definedName name="__tab11" hidden="1">{#N/A,#N/A,FALSE,"Tabl. G1";#N/A,#N/A,FALSE,"Tabl. G2"}</definedName>
    <definedName name="__TAB120" localSheetId="0" hidden="1">{#N/A,#N/A,FALSE,"Tabl. FB300";#N/A,#N/A,FALSE,"Tabl. FB350";#N/A,#N/A,FALSE,"Tabl. FB400";#N/A,#N/A,FALSE,"Tabl. FB500";#N/A,#N/A,FALSE,"Tabl. FS090"}</definedName>
    <definedName name="__TAB120" hidden="1">{#N/A,#N/A,FALSE,"Tabl. FB300";#N/A,#N/A,FALSE,"Tabl. FB350";#N/A,#N/A,FALSE,"Tabl. FB400";#N/A,#N/A,FALSE,"Tabl. FB500";#N/A,#N/A,FALSE,"Tabl. FS090"}</definedName>
    <definedName name="__tab14" localSheetId="0" hidden="1">{#N/A,#N/A,FALSE,"Tabl. FB300";#N/A,#N/A,FALSE,"Tabl. FB350";#N/A,#N/A,FALSE,"Tabl. FB400";#N/A,#N/A,FALSE,"Tabl. FB500";#N/A,#N/A,FALSE,"Tabl. FS090"}</definedName>
    <definedName name="__tab14" hidden="1">{#N/A,#N/A,FALSE,"Tabl. FB300";#N/A,#N/A,FALSE,"Tabl. FB350";#N/A,#N/A,FALSE,"Tabl. FB400";#N/A,#N/A,FALSE,"Tabl. FB500";#N/A,#N/A,FALSE,"Tabl. FS090"}</definedName>
    <definedName name="__tab15" localSheetId="0" hidden="1">{#N/A,#N/A,FALSE,"Tabl. A1";#N/A,#N/A,FALSE,"Tabl. A1 b";#N/A,#N/A,FALSE,"Tabl. A2";#N/A,#N/A,FALSE,"Tabl. A2-1";#N/A,#N/A,FALSE,"Tabl. A2-2"}</definedName>
    <definedName name="__tab15" hidden="1">{#N/A,#N/A,FALSE,"Tabl. A1";#N/A,#N/A,FALSE,"Tabl. A1 b";#N/A,#N/A,FALSE,"Tabl. A2";#N/A,#N/A,FALSE,"Tabl. A2-1";#N/A,#N/A,FALSE,"Tabl. A2-2"}</definedName>
    <definedName name="__TAB20" localSheetId="0" hidden="1">{#N/A,#N/A,FALSE,"Tabl. D1";#N/A,#N/A,FALSE,"Tabl. D1 b";#N/A,#N/A,FALSE,"Tabl. D2";#N/A,#N/A,FALSE,"Tabl. D2 b";#N/A,#N/A,FALSE,"Tabl. D3";#N/A,#N/A,FALSE,"Tabl. D4";#N/A,#N/A,FALSE,"Tabl. D5"}</definedName>
    <definedName name="__TAB20" hidden="1">{#N/A,#N/A,FALSE,"Tabl. D1";#N/A,#N/A,FALSE,"Tabl. D1 b";#N/A,#N/A,FALSE,"Tabl. D2";#N/A,#N/A,FALSE,"Tabl. D2 b";#N/A,#N/A,FALSE,"Tabl. D3";#N/A,#N/A,FALSE,"Tabl. D4";#N/A,#N/A,FALSE,"Tabl. D5"}</definedName>
    <definedName name="__tab2341" localSheetId="0" hidden="1">{#N/A,#N/A,FALSE,"Tabl. FB300";#N/A,#N/A,FALSE,"Tabl. FB350";#N/A,#N/A,FALSE,"Tabl. FB400";#N/A,#N/A,FALSE,"Tabl. FB500";#N/A,#N/A,FALSE,"Tabl. FS090"}</definedName>
    <definedName name="__tab2341" hidden="1">{#N/A,#N/A,FALSE,"Tabl. FB300";#N/A,#N/A,FALSE,"Tabl. FB350";#N/A,#N/A,FALSE,"Tabl. FB400";#N/A,#N/A,FALSE,"Tabl. FB500";#N/A,#N/A,FALSE,"Tabl. FS090"}</definedName>
    <definedName name="__tab26" localSheetId="0" hidden="1">{#N/A,#N/A,FALSE,"Tabl. H1";#N/A,#N/A,FALSE,"Tabl. H2"}</definedName>
    <definedName name="__tab26" hidden="1">{#N/A,#N/A,FALSE,"Tabl. H1";#N/A,#N/A,FALSE,"Tabl. H2"}</definedName>
    <definedName name="__tab27" localSheetId="0" hidden="1">{#N/A,#N/A,FALSE,"Tabl. D1";#N/A,#N/A,FALSE,"Tabl. D1 b";#N/A,#N/A,FALSE,"Tabl. D2";#N/A,#N/A,FALSE,"Tabl. D2 b";#N/A,#N/A,FALSE,"Tabl. D3";#N/A,#N/A,FALSE,"Tabl. D4";#N/A,#N/A,FALSE,"Tabl. D5"}</definedName>
    <definedName name="__tab27" hidden="1">{#N/A,#N/A,FALSE,"Tabl. D1";#N/A,#N/A,FALSE,"Tabl. D1 b";#N/A,#N/A,FALSE,"Tabl. D2";#N/A,#N/A,FALSE,"Tabl. D2 b";#N/A,#N/A,FALSE,"Tabl. D3";#N/A,#N/A,FALSE,"Tabl. D4";#N/A,#N/A,FALSE,"Tabl. D5"}</definedName>
    <definedName name="__TAB3" localSheetId="0" hidden="1">{#N/A,#N/A,FALSE,"Tabl. FB300";#N/A,#N/A,FALSE,"Tabl. FB350";#N/A,#N/A,FALSE,"Tabl. FB400";#N/A,#N/A,FALSE,"Tabl. FB500";#N/A,#N/A,FALSE,"Tabl. FS090"}</definedName>
    <definedName name="__TAB3" hidden="1">{#N/A,#N/A,FALSE,"Tabl. FB300";#N/A,#N/A,FALSE,"Tabl. FB350";#N/A,#N/A,FALSE,"Tabl. FB400";#N/A,#N/A,FALSE,"Tabl. FB500";#N/A,#N/A,FALSE,"Tabl. FS090"}</definedName>
    <definedName name="__tab32" localSheetId="0" hidden="1">{#N/A,#N/A,FALSE,"Tabl. H1";#N/A,#N/A,FALSE,"Tabl. H2"}</definedName>
    <definedName name="__tab32" hidden="1">{#N/A,#N/A,FALSE,"Tabl. H1";#N/A,#N/A,FALSE,"Tabl. H2"}</definedName>
    <definedName name="__tab36" localSheetId="0" hidden="1">{#N/A,#N/A,FALSE,"Tabl. A1";#N/A,#N/A,FALSE,"Tabl. A1 b";#N/A,#N/A,FALSE,"Tabl. A2";#N/A,#N/A,FALSE,"Tabl. A2-1";#N/A,#N/A,FALSE,"Tabl. A2-2"}</definedName>
    <definedName name="__tab36" hidden="1">{#N/A,#N/A,FALSE,"Tabl. A1";#N/A,#N/A,FALSE,"Tabl. A1 b";#N/A,#N/A,FALSE,"Tabl. A2";#N/A,#N/A,FALSE,"Tabl. A2-1";#N/A,#N/A,FALSE,"Tabl. A2-2"}</definedName>
    <definedName name="__tab37" localSheetId="0" hidden="1">{#N/A,#N/A,FALSE,"Tabl. G1";#N/A,#N/A,FALSE,"Tabl. G2"}</definedName>
    <definedName name="__tab37" hidden="1">{#N/A,#N/A,FALSE,"Tabl. G1";#N/A,#N/A,FALSE,"Tabl. G2"}</definedName>
    <definedName name="__tab4" localSheetId="0" hidden="1">{#N/A,#N/A,FALSE,"Tabl. FB300";#N/A,#N/A,FALSE,"Tabl. FB350";#N/A,#N/A,FALSE,"Tabl. FB400";#N/A,#N/A,FALSE,"Tabl. FB500";#N/A,#N/A,FALSE,"Tabl. FS090"}</definedName>
    <definedName name="__tab4" hidden="1">{#N/A,#N/A,FALSE,"Tabl. FB300";#N/A,#N/A,FALSE,"Tabl. FB350";#N/A,#N/A,FALSE,"Tabl. FB400";#N/A,#N/A,FALSE,"Tabl. FB500";#N/A,#N/A,FALSE,"Tabl. FS090"}</definedName>
    <definedName name="__tab40" localSheetId="0" hidden="1">{#N/A,#N/A,FALSE,"Tabl. FB300";#N/A,#N/A,FALSE,"Tabl. FB350";#N/A,#N/A,FALSE,"Tabl. FB400";#N/A,#N/A,FALSE,"Tabl. FB500";#N/A,#N/A,FALSE,"Tabl. FS090"}</definedName>
    <definedName name="__tab40" hidden="1">{#N/A,#N/A,FALSE,"Tabl. FB300";#N/A,#N/A,FALSE,"Tabl. FB350";#N/A,#N/A,FALSE,"Tabl. FB400";#N/A,#N/A,FALSE,"Tabl. FB500";#N/A,#N/A,FALSE,"Tabl. FS090"}</definedName>
    <definedName name="__tab43" localSheetId="0" hidden="1">{#N/A,#N/A,FALSE,"Tabl. D1";#N/A,#N/A,FALSE,"Tabl. D1 b";#N/A,#N/A,FALSE,"Tabl. D2";#N/A,#N/A,FALSE,"Tabl. D2 b";#N/A,#N/A,FALSE,"Tabl. D3";#N/A,#N/A,FALSE,"Tabl. D4";#N/A,#N/A,FALSE,"Tabl. D5"}</definedName>
    <definedName name="__tab43" hidden="1">{#N/A,#N/A,FALSE,"Tabl. D1";#N/A,#N/A,FALSE,"Tabl. D1 b";#N/A,#N/A,FALSE,"Tabl. D2";#N/A,#N/A,FALSE,"Tabl. D2 b";#N/A,#N/A,FALSE,"Tabl. D3";#N/A,#N/A,FALSE,"Tabl. D4";#N/A,#N/A,FALSE,"Tabl. D5"}</definedName>
    <definedName name="__tab45" localSheetId="0" hidden="1">{#N/A,#N/A,FALSE,"Tabl. A1";#N/A,#N/A,FALSE,"Tabl. A1 b";#N/A,#N/A,FALSE,"Tabl. A2";#N/A,#N/A,FALSE,"Tabl. A2-1";#N/A,#N/A,FALSE,"Tabl. A2-2"}</definedName>
    <definedName name="__tab45" hidden="1">{#N/A,#N/A,FALSE,"Tabl. A1";#N/A,#N/A,FALSE,"Tabl. A1 b";#N/A,#N/A,FALSE,"Tabl. A2";#N/A,#N/A,FALSE,"Tabl. A2-1";#N/A,#N/A,FALSE,"Tabl. A2-2"}</definedName>
    <definedName name="__tab5" localSheetId="0" hidden="1">{#N/A,#N/A,FALSE,"Tabl. FB300";#N/A,#N/A,FALSE,"Tabl. FB350";#N/A,#N/A,FALSE,"Tabl. FB400";#N/A,#N/A,FALSE,"Tabl. FB500";#N/A,#N/A,FALSE,"Tabl. FS090"}</definedName>
    <definedName name="__tab5" hidden="1">{#N/A,#N/A,FALSE,"Tabl. FB300";#N/A,#N/A,FALSE,"Tabl. FB350";#N/A,#N/A,FALSE,"Tabl. FB400";#N/A,#N/A,FALSE,"Tabl. FB500";#N/A,#N/A,FALSE,"Tabl. FS090"}</definedName>
    <definedName name="__tab6" localSheetId="0" hidden="1">{#N/A,#N/A,FALSE,"Tabl. FB300";#N/A,#N/A,FALSE,"Tabl. FB350";#N/A,#N/A,FALSE,"Tabl. FB400";#N/A,#N/A,FALSE,"Tabl. FB500";#N/A,#N/A,FALSE,"Tabl. FS090"}</definedName>
    <definedName name="__tab6" hidden="1">{#N/A,#N/A,FALSE,"Tabl. FB300";#N/A,#N/A,FALSE,"Tabl. FB350";#N/A,#N/A,FALSE,"Tabl. FB400";#N/A,#N/A,FALSE,"Tabl. FB500";#N/A,#N/A,FALSE,"Tabl. FS090"}</definedName>
    <definedName name="__tab653" localSheetId="0" hidden="1">{#N/A,#N/A,FALSE,"Tabl. G1";#N/A,#N/A,FALSE,"Tabl. G2"}</definedName>
    <definedName name="__tab653" hidden="1">{#N/A,#N/A,FALSE,"Tabl. G1";#N/A,#N/A,FALSE,"Tabl. G2"}</definedName>
    <definedName name="__TAB67" localSheetId="0" hidden="1">{#N/A,#N/A,FALSE,"Tabl. A1";#N/A,#N/A,FALSE,"Tabl. A1 b";#N/A,#N/A,FALSE,"Tabl. A2";#N/A,#N/A,FALSE,"Tabl. A2-1";#N/A,#N/A,FALSE,"Tabl. A2-2"}</definedName>
    <definedName name="__TAB67" hidden="1">{#N/A,#N/A,FALSE,"Tabl. A1";#N/A,#N/A,FALSE,"Tabl. A1 b";#N/A,#N/A,FALSE,"Tabl. A2";#N/A,#N/A,FALSE,"Tabl. A2-1";#N/A,#N/A,FALSE,"Tabl. A2-2"}</definedName>
    <definedName name="__tab678" localSheetId="0" hidden="1">{#N/A,#N/A,FALSE,"Tabl. FB300";#N/A,#N/A,FALSE,"Tabl. FB350";#N/A,#N/A,FALSE,"Tabl. FB400";#N/A,#N/A,FALSE,"Tabl. FB500";#N/A,#N/A,FALSE,"Tabl. FS090"}</definedName>
    <definedName name="__tab678" hidden="1">{#N/A,#N/A,FALSE,"Tabl. FB300";#N/A,#N/A,FALSE,"Tabl. FB350";#N/A,#N/A,FALSE,"Tabl. FB400";#N/A,#N/A,FALSE,"Tabl. FB500";#N/A,#N/A,FALSE,"Tabl. FS090"}</definedName>
    <definedName name="__tab7" localSheetId="0" hidden="1">{#N/A,#N/A,FALSE,"Tabl. FB300";#N/A,#N/A,FALSE,"Tabl. FB350";#N/A,#N/A,FALSE,"Tabl. FB400";#N/A,#N/A,FALSE,"Tabl. FB500";#N/A,#N/A,FALSE,"Tabl. FS090"}</definedName>
    <definedName name="__tab7" hidden="1">{#N/A,#N/A,FALSE,"Tabl. FB300";#N/A,#N/A,FALSE,"Tabl. FB350";#N/A,#N/A,FALSE,"Tabl. FB400";#N/A,#N/A,FALSE,"Tabl. FB500";#N/A,#N/A,FALSE,"Tabl. FS090"}</definedName>
    <definedName name="__tab78" localSheetId="0" hidden="1">{#N/A,#N/A,FALSE,"Tabl. D1";#N/A,#N/A,FALSE,"Tabl. D1 b";#N/A,#N/A,FALSE,"Tabl. D2";#N/A,#N/A,FALSE,"Tabl. D2 b";#N/A,#N/A,FALSE,"Tabl. D3";#N/A,#N/A,FALSE,"Tabl. D4";#N/A,#N/A,FALSE,"Tabl. D5"}</definedName>
    <definedName name="__tab78" hidden="1">{#N/A,#N/A,FALSE,"Tabl. D1";#N/A,#N/A,FALSE,"Tabl. D1 b";#N/A,#N/A,FALSE,"Tabl. D2";#N/A,#N/A,FALSE,"Tabl. D2 b";#N/A,#N/A,FALSE,"Tabl. D3";#N/A,#N/A,FALSE,"Tabl. D4";#N/A,#N/A,FALSE,"Tabl. D5"}</definedName>
    <definedName name="__TAB8" localSheetId="0" hidden="1">{#N/A,#N/A,FALSE,"Tabl. FB300";#N/A,#N/A,FALSE,"Tabl. FB350";#N/A,#N/A,FALSE,"Tabl. FB400";#N/A,#N/A,FALSE,"Tabl. FB500";#N/A,#N/A,FALSE,"Tabl. FS090"}</definedName>
    <definedName name="__TAB8" hidden="1">{#N/A,#N/A,FALSE,"Tabl. FB300";#N/A,#N/A,FALSE,"Tabl. FB350";#N/A,#N/A,FALSE,"Tabl. FB400";#N/A,#N/A,FALSE,"Tabl. FB500";#N/A,#N/A,FALSE,"Tabl. FS090"}</definedName>
    <definedName name="__tab80" localSheetId="0" hidden="1">{#N/A,#N/A,FALSE,"Tabl. FB300";#N/A,#N/A,FALSE,"Tabl. FB350";#N/A,#N/A,FALSE,"Tabl. FB400";#N/A,#N/A,FALSE,"Tabl. FB500";#N/A,#N/A,FALSE,"Tabl. FS090"}</definedName>
    <definedName name="__tab80" hidden="1">{#N/A,#N/A,FALSE,"Tabl. FB300";#N/A,#N/A,FALSE,"Tabl. FB350";#N/A,#N/A,FALSE,"Tabl. FB400";#N/A,#N/A,FALSE,"Tabl. FB500";#N/A,#N/A,FALSE,"Tabl. FS090"}</definedName>
    <definedName name="__tab9" localSheetId="0" hidden="1">{#N/A,#N/A,FALSE,"Tabl. D1";#N/A,#N/A,FALSE,"Tabl. D1 b";#N/A,#N/A,FALSE,"Tabl. D2";#N/A,#N/A,FALSE,"Tabl. D2 b";#N/A,#N/A,FALSE,"Tabl. D3";#N/A,#N/A,FALSE,"Tabl. D4";#N/A,#N/A,FALSE,"Tabl. D5"}</definedName>
    <definedName name="__tab9" hidden="1">{#N/A,#N/A,FALSE,"Tabl. D1";#N/A,#N/A,FALSE,"Tabl. D1 b";#N/A,#N/A,FALSE,"Tabl. D2";#N/A,#N/A,FALSE,"Tabl. D2 b";#N/A,#N/A,FALSE,"Tabl. D3";#N/A,#N/A,FALSE,"Tabl. D4";#N/A,#N/A,FALSE,"Tabl. D5"}</definedName>
    <definedName name="__TAB90" localSheetId="0" hidden="1">{#N/A,#N/A,FALSE,"Tabl. H1";#N/A,#N/A,FALSE,"Tabl. H2"}</definedName>
    <definedName name="__TAB90" hidden="1">{#N/A,#N/A,FALSE,"Tabl. H1";#N/A,#N/A,FALSE,"Tabl. H2"}</definedName>
    <definedName name="__tab98" localSheetId="0" hidden="1">{#N/A,#N/A,FALSE,"Tabl. A1";#N/A,#N/A,FALSE,"Tabl. A1 b";#N/A,#N/A,FALSE,"Tabl. A2";#N/A,#N/A,FALSE,"Tabl. A2-1";#N/A,#N/A,FALSE,"Tabl. A2-2"}</definedName>
    <definedName name="__tab98" hidden="1">{#N/A,#N/A,FALSE,"Tabl. A1";#N/A,#N/A,FALSE,"Tabl. A1 b";#N/A,#N/A,FALSE,"Tabl. A2";#N/A,#N/A,FALSE,"Tabl. A2-1";#N/A,#N/A,FALSE,"Tabl. A2-2"}</definedName>
    <definedName name="__tab987" localSheetId="0" hidden="1">{#N/A,#N/A,FALSE,"Tabl. G1";#N/A,#N/A,FALSE,"Tabl. G2"}</definedName>
    <definedName name="__tab987" hidden="1">{#N/A,#N/A,FALSE,"Tabl. G1";#N/A,#N/A,FALSE,"Tabl. G2"}</definedName>
    <definedName name="__UB2" localSheetId="0" hidden="1">{"MULTIPLICAÇÃO",#N/A,FALSE,"Obras"}</definedName>
    <definedName name="__UB2" hidden="1">{"MULTIPLICAÇÃO",#N/A,FALSE,"Obras"}</definedName>
    <definedName name="__x1" localSheetId="0" hidden="1">{#N/A,#N/A,FALSE,"SGP";#N/A,#N/A,FALSE,"SGI";#N/A,#N/A,FALSE,"SGC";#N/A,#N/A,FALSE,"SGS";#N/A,#N/A,FALSE,"SGB"}</definedName>
    <definedName name="__x1" hidden="1">{#N/A,#N/A,FALSE,"SGP";#N/A,#N/A,FALSE,"SGI";#N/A,#N/A,FALSE,"SGC";#N/A,#N/A,FALSE,"SGS";#N/A,#N/A,FALSE,"SGB"}</definedName>
    <definedName name="__x2" localSheetId="0" hidden="1">{#N/A,#N/A,FALSE,"SGP";#N/A,#N/A,FALSE,"SGI";#N/A,#N/A,FALSE,"SGC";#N/A,#N/A,FALSE,"SGS";#N/A,#N/A,FALSE,"SGB"}</definedName>
    <definedName name="__x2" hidden="1">{#N/A,#N/A,FALSE,"SGP";#N/A,#N/A,FALSE,"SGI";#N/A,#N/A,FALSE,"SGC";#N/A,#N/A,FALSE,"SGS";#N/A,#N/A,FALSE,"SGB"}</definedName>
    <definedName name="_1__123Graph_ACHART_1" hidden="1">[2]EAIGESEN!$O$8:$O$8</definedName>
    <definedName name="_10__123Graph_FCHART_1" hidden="1">[3]EAIGESEN!#REF!</definedName>
    <definedName name="_11__123Graph_XCHART_3" hidden="1">[4]estgg!#REF!</definedName>
    <definedName name="_14__123Graph_BCHART_1" hidden="1">[3]EAIGESEN!#REF!</definedName>
    <definedName name="_19__123Graph_CCHART_1" hidden="1">[3]EAIGESEN!#REF!</definedName>
    <definedName name="_2__123Graph_ACHART_3" hidden="1">[2]EAIGESEN!$O$16:$O$17</definedName>
    <definedName name="_24__123Graph_DCHART_1" hidden="1">[3]EAIGESEN!#REF!</definedName>
    <definedName name="_29__123Graph_ECHART_1" hidden="1">[3]EAIGESEN!#REF!</definedName>
    <definedName name="_3__123Graph_BCHART_1" hidden="1">[2]EAIGESEN!#REF!</definedName>
    <definedName name="_34__123Graph_FCHART_1" hidden="1">[3]EAIGESEN!#REF!</definedName>
    <definedName name="_35__123Graph_XCHART_3" hidden="1">[4]estgg!#REF!</definedName>
    <definedName name="_4__123Graph_ACHART_1" hidden="1">[3]EAIGESEN!#REF!</definedName>
    <definedName name="_4__123Graph_CCHART_1" hidden="1">[2]EAIGESEN!#REF!</definedName>
    <definedName name="_5__123Graph_ACHART_3" hidden="1">[3]EAIGESEN!$O$11:$O$12</definedName>
    <definedName name="_5__123Graph_DCHART_1" hidden="1">[2]EAIGESEN!#REF!</definedName>
    <definedName name="_6__123Graph_BCHART_1" hidden="1">[3]EAIGESEN!#REF!</definedName>
    <definedName name="_6__123Graph_ECHART_1" hidden="1">[2]EAIGESEN!#REF!</definedName>
    <definedName name="_7__123Graph_CCHART_1" hidden="1">[3]EAIGESEN!#REF!</definedName>
    <definedName name="_7__123Graph_FCHART_1" hidden="1">[2]EAIGESEN!#REF!</definedName>
    <definedName name="_8__123Graph_ACHART_1" hidden="1">[3]EAIGESEN!#REF!</definedName>
    <definedName name="_8__123Graph_DCHART_1" hidden="1">[3]EAIGESEN!#REF!</definedName>
    <definedName name="_8__123Graph_XCHART_3" hidden="1">[5]estgg!#REF!</definedName>
    <definedName name="_899" hidden="1">#N/A</definedName>
    <definedName name="_9__123Graph_ACHART_3" hidden="1">[3]EAIGESEN!$O$11:$O$12</definedName>
    <definedName name="_9__123Graph_ECHART_1" hidden="1">[3]EAIGESEN!#REF!</definedName>
    <definedName name="_a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a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ago10" localSheetId="0" hidden="1">{"'gráf jan00'!$A$1:$AK$41"}</definedName>
    <definedName name="_ago10" hidden="1">{"'gráf jan00'!$A$1:$AK$41"}</definedName>
    <definedName name="_ago2" localSheetId="0" hidden="1">{"'gráf jan00'!$A$1:$AK$41"}</definedName>
    <definedName name="_ago2" hidden="1">{"'gráf jan00'!$A$1:$AK$41"}</definedName>
    <definedName name="_ago3" localSheetId="0" hidden="1">{"'gráf jan00'!$A$1:$AK$41"}</definedName>
    <definedName name="_ago3" hidden="1">{"'gráf jan00'!$A$1:$AK$41"}</definedName>
    <definedName name="_ago4" localSheetId="0" hidden="1">{"'gráf jan00'!$A$1:$AK$41"}</definedName>
    <definedName name="_ago4" hidden="1">{"'gráf jan00'!$A$1:$AK$41"}</definedName>
    <definedName name="_ago5" localSheetId="0" hidden="1">{"'gráf jan00'!$A$1:$AK$41"}</definedName>
    <definedName name="_ago5" hidden="1">{"'gráf jan00'!$A$1:$AK$41"}</definedName>
    <definedName name="_ago6" localSheetId="0" hidden="1">{"'gráf jan00'!$A$1:$AK$41"}</definedName>
    <definedName name="_ago6" hidden="1">{"'gráf jan00'!$A$1:$AK$41"}</definedName>
    <definedName name="_ago7" localSheetId="0" hidden="1">{"'gráf jan00'!$A$1:$AK$41"}</definedName>
    <definedName name="_ago7" hidden="1">{"'gráf jan00'!$A$1:$AK$41"}</definedName>
    <definedName name="_ago8" localSheetId="0" hidden="1">{"'gráf jan00'!$A$1:$AK$41"}</definedName>
    <definedName name="_ago8" hidden="1">{"'gráf jan00'!$A$1:$AK$41"}</definedName>
    <definedName name="_ago9" localSheetId="0" hidden="1">{"'gráf jan00'!$A$1:$AK$41"}</definedName>
    <definedName name="_ago9" hidden="1">{"'gráf jan00'!$A$1:$AK$41"}</definedName>
    <definedName name="_ago99999" localSheetId="0" hidden="1">{"'gráf jan00'!$A$1:$AK$41"}</definedName>
    <definedName name="_ago99999" hidden="1">{"'gráf jan00'!$A$1:$AK$41"}</definedName>
    <definedName name="_AtRisk_SimSetting_AutomaticallyGenerateReports" hidden="1">TRUE</definedName>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4</definedName>
    <definedName name="_AtRisk_SimSetting_MultipleCPUMode" hidden="1">0</definedName>
    <definedName name="_AtRisk_SimSetting_RandomNumberGenerator" hidden="1">0</definedName>
    <definedName name="_AtRisk_SimSetting_ReportOptionCustomItemsCount"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0</definedName>
    <definedName name="_AtRisk_SimSetting_ReportOptionReportsFileType" hidden="1">1</definedName>
    <definedName name="_AtRisk_SimSetting_ReportOptionReportStyle" hidden="1">1</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001" hidden="1">1</definedName>
    <definedName name="_AtRisk_SimSetting_SimName002" hidden="1">2</definedName>
    <definedName name="_AtRisk_SimSetting_SimName003" hidden="1">3</definedName>
    <definedName name="_AtRisk_SimSetting_SimName004" hidden="1">4</definedName>
    <definedName name="_AtRisk_SimSetting_SimName005" hidden="1">5</definedName>
    <definedName name="_AtRisk_SimSetting_SimName006" hidden="1">6</definedName>
    <definedName name="_AtRisk_SimSetting_SimName007" hidden="1">7</definedName>
    <definedName name="_AtRisk_SimSetting_SimName008" hidden="1">8</definedName>
    <definedName name="_AtRisk_SimSetting_SimName009" hidden="1">9</definedName>
    <definedName name="_AtRisk_SimSetting_SimName010" hidden="1">10</definedName>
    <definedName name="_AtRisk_SimSetting_SimName011" hidden="1">11</definedName>
    <definedName name="_AtRisk_SimSetting_SimName012" hidden="1">12</definedName>
    <definedName name="_AtRisk_SimSetting_SimName013" hidden="1">13</definedName>
    <definedName name="_AtRisk_SimSetting_SimName014" hidden="1">14</definedName>
    <definedName name="_AtRisk_SimSetting_SimName015" hidden="1">15</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2</definedName>
    <definedName name="_AtRisk_SimSetting_StdRecalcWithoutRiskStaticPercentile" hidden="1">0.5</definedName>
    <definedName name="_bat67" localSheetId="0" hidden="1">{#N/A,#N/A,FALSE,"Tabl. D1";#N/A,#N/A,FALSE,"Tabl. D1 b";#N/A,#N/A,FALSE,"Tabl. D2";#N/A,#N/A,FALSE,"Tabl. D2 b";#N/A,#N/A,FALSE,"Tabl. D3";#N/A,#N/A,FALSE,"Tabl. D4";#N/A,#N/A,FALSE,"Tabl. D5"}</definedName>
    <definedName name="_bat67" hidden="1">{#N/A,#N/A,FALSE,"Tabl. D1";#N/A,#N/A,FALSE,"Tabl. D1 b";#N/A,#N/A,FALSE,"Tabl. D2";#N/A,#N/A,FALSE,"Tabl. D2 b";#N/A,#N/A,FALSE,"Tabl. D3";#N/A,#N/A,FALSE,"Tabl. D4";#N/A,#N/A,FALSE,"Tabl. D5"}</definedName>
    <definedName name="_BBB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BBB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BBB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BBB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EF2" localSheetId="0" hidden="1">{#N/A,#N/A,FALSE,"DEF1";#N/A,#N/A,FALSE,"DEF2";#N/A,#N/A,FALSE,"DEF3"}</definedName>
    <definedName name="_DEF2" hidden="1">{#N/A,#N/A,FALSE,"DEF1";#N/A,#N/A,FALSE,"DEF2";#N/A,#N/A,FALSE,"DEF3"}</definedName>
    <definedName name="_DEF3" localSheetId="0" hidden="1">{#N/A,#N/A,FALSE,"DEF1";#N/A,#N/A,FALSE,"DEF2";#N/A,#N/A,FALSE,"DEF3"}</definedName>
    <definedName name="_DEF3" hidden="1">{#N/A,#N/A,FALSE,"DEF1";#N/A,#N/A,FALSE,"DEF2";#N/A,#N/A,FALSE,"DEF3"}</definedName>
    <definedName name="_Dist_Values" hidden="1">#REF!</definedName>
    <definedName name="_ee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fc10" localSheetId="0" hidden="1">{"'RR'!$A$2:$E$81"}</definedName>
    <definedName name="_efc10" hidden="1">{"'RR'!$A$2:$E$81"}</definedName>
    <definedName name="_EFC2" localSheetId="0" hidden="1">{"'RR'!$A$2:$E$81"}</definedName>
    <definedName name="_EFC2" hidden="1">{"'RR'!$A$2:$E$81"}</definedName>
    <definedName name="_EFC3" localSheetId="0" hidden="1">{"'RR'!$A$2:$E$81"}</definedName>
    <definedName name="_EFC3" hidden="1">{"'RR'!$A$2:$E$81"}</definedName>
    <definedName name="_EFC4" localSheetId="0" hidden="1">{"'RR'!$A$2:$E$81"}</definedName>
    <definedName name="_EFC4" hidden="1">{"'RR'!$A$2:$E$81"}</definedName>
    <definedName name="_f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fp16" localSheetId="0" hidden="1">{"'gráf jan00'!$A$1:$AK$41"}</definedName>
    <definedName name="_ffp16" hidden="1">{"'gráf jan00'!$A$1:$AK$41"}</definedName>
    <definedName name="_ffp4589" localSheetId="0" hidden="1">{"'gráf jan00'!$A$1:$AK$41"}</definedName>
    <definedName name="_ffp4589" hidden="1">{"'gráf jan00'!$A$1:$AK$41"}</definedName>
    <definedName name="_Fill" hidden="1">#REF!</definedName>
    <definedName name="_xlnm._FilterDatabase" localSheetId="2" hidden="1">'Detal. Indicadores'!$A$3:$J$104</definedName>
    <definedName name="_xlnm._FilterDatabase" localSheetId="1" hidden="1">'Relatório Mensal (JAN-2024)'!#REF!</definedName>
    <definedName name="_xlnm._FilterDatabase" hidden="1">#REF!</definedName>
    <definedName name="_FiltrarBancodeDados2" hidden="1">#REF!</definedName>
    <definedName name="_FR2" localSheetId="0" hidden="1">{#N/A,#N/A,FALSE,"GERAL";#N/A,#N/A,FALSE,"012-96";#N/A,#N/A,FALSE,"018-96";#N/A,#N/A,FALSE,"027-96";#N/A,#N/A,FALSE,"059-96";#N/A,#N/A,FALSE,"076-96";#N/A,#N/A,FALSE,"019-97";#N/A,#N/A,FALSE,"021-97";#N/A,#N/A,FALSE,"022-97";#N/A,#N/A,FALSE,"028-97"}</definedName>
    <definedName name="_FR2" hidden="1">{#N/A,#N/A,FALSE,"GERAL";#N/A,#N/A,FALSE,"012-96";#N/A,#N/A,FALSE,"018-96";#N/A,#N/A,FALSE,"027-96";#N/A,#N/A,FALSE,"059-96";#N/A,#N/A,FALSE,"076-96";#N/A,#N/A,FALSE,"019-97";#N/A,#N/A,FALSE,"021-97";#N/A,#N/A,FALSE,"022-97";#N/A,#N/A,FALSE,"028-97"}</definedName>
    <definedName name="_g111" localSheetId="0" hidden="1">{#N/A,#N/A,FALSE,"PREÇO.CPV.CA60";#N/A,#N/A,FALSE,"PREÇO.CPV.TREFILADOS";#N/A,#N/A,FALSE,"PREÇO.CPV.CA50";#N/A,#N/A,FALSE,"PREÇO.CPV.FM";#N/A,#N/A,FALSE,"PREÇO-FOB"}</definedName>
    <definedName name="_g111" hidden="1">{#N/A,#N/A,FALSE,"PREÇO.CPV.CA60";#N/A,#N/A,FALSE,"PREÇO.CPV.TREFILADOS";#N/A,#N/A,FALSE,"PREÇO.CPV.CA50";#N/A,#N/A,FALSE,"PREÇO.CPV.FM";#N/A,#N/A,FALSE,"PREÇO-FOB"}</definedName>
    <definedName name="_gbv2" localSheetId="0" hidden="1">{#N/A,#N/A,FALSE,"DEF1";#N/A,#N/A,FALSE,"DEF2";#N/A,#N/A,FALSE,"DEF3"}</definedName>
    <definedName name="_gbv2" hidden="1">{#N/A,#N/A,FALSE,"DEF1";#N/A,#N/A,FALSE,"DEF2";#N/A,#N/A,FALSE,"DEF3"}</definedName>
    <definedName name="_GFO1" localSheetId="0" hidden="1">{#N/A,#N/A,FALSE,"Cronograma 3";#N/A,#N/A,FALSE,"Cronograma 2";#N/A,#N/A,FALSE,"Cronograma 1"}</definedName>
    <definedName name="_GFO1" hidden="1">{#N/A,#N/A,FALSE,"Cronograma 3";#N/A,#N/A,FALSE,"Cronograma 2";#N/A,#N/A,FALSE,"Cronograma 1"}</definedName>
    <definedName name="_GFO2" localSheetId="0" hidden="1">{#N/A,#N/A,FALSE,"Cronograma 3";#N/A,#N/A,FALSE,"Cronograma 2";#N/A,#N/A,FALSE,"Cronograma 1"}</definedName>
    <definedName name="_GFO2" hidden="1">{#N/A,#N/A,FALSE,"Cronograma 3";#N/A,#N/A,FALSE,"Cronograma 2";#N/A,#N/A,FALSE,"Cronograma 1"}</definedName>
    <definedName name="_jun04" localSheetId="0" hidden="1">{"'gráf jan00'!$A$1:$AK$41"}</definedName>
    <definedName name="_jun04" hidden="1">{"'gráf jan00'!$A$1:$AK$41"}</definedName>
    <definedName name="_Key1" hidden="1">#REF!</definedName>
    <definedName name="_Key2" hidden="1">#REF!</definedName>
    <definedName name="_M2" localSheetId="0" hidden="1">{#N/A,#N/A,FALSE,"Tabl. G1";#N/A,#N/A,FALSE,"Tabl. G2"}</definedName>
    <definedName name="_M2" hidden="1">{#N/A,#N/A,FALSE,"Tabl. G1";#N/A,#N/A,FALSE,"Tabl. G2"}</definedName>
    <definedName name="_MOA1" localSheetId="0" hidden="1">{#N/A,#N/A,FALSE,"DEF1";#N/A,#N/A,FALSE,"DEF2";#N/A,#N/A,FALSE,"DEF3"}</definedName>
    <definedName name="_MOA1" hidden="1">{#N/A,#N/A,FALSE,"DEF1";#N/A,#N/A,FALSE,"DEF2";#N/A,#N/A,FALSE,"DEF3"}</definedName>
    <definedName name="_moa2" localSheetId="0" hidden="1">{#N/A,#N/A,FALSE,"DEF1";#N/A,#N/A,FALSE,"DEF2";#N/A,#N/A,FALSE,"DEF3"}</definedName>
    <definedName name="_moa2" hidden="1">{#N/A,#N/A,FALSE,"DEF1";#N/A,#N/A,FALSE,"DEF2";#N/A,#N/A,FALSE,"DEF3"}</definedName>
    <definedName name="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n2" localSheetId="0" hidden="1">{#N/A,#N/A,FALSE,"PCOL"}</definedName>
    <definedName name="_n2" hidden="1">{#N/A,#N/A,FALSE,"PCOL"}</definedName>
    <definedName name="_NM09" localSheetId="0" hidden="1">{#N/A,#N/A,FALSE,"Tabl. D1";#N/A,#N/A,FALSE,"Tabl. D1 b";#N/A,#N/A,FALSE,"Tabl. D2";#N/A,#N/A,FALSE,"Tabl. D2 b";#N/A,#N/A,FALSE,"Tabl. D3";#N/A,#N/A,FALSE,"Tabl. D4";#N/A,#N/A,FALSE,"Tabl. D5"}</definedName>
    <definedName name="_NM09" hidden="1">{#N/A,#N/A,FALSE,"Tabl. D1";#N/A,#N/A,FALSE,"Tabl. D1 b";#N/A,#N/A,FALSE,"Tabl. D2";#N/A,#N/A,FALSE,"Tabl. D2 b";#N/A,#N/A,FALSE,"Tabl. D3";#N/A,#N/A,FALSE,"Tabl. D4";#N/A,#N/A,FALSE,"Tabl. D5"}</definedName>
    <definedName name="_NNN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Order1" hidden="1">255</definedName>
    <definedName name="_Order2" hidden="1">255</definedName>
    <definedName name="_Out99" localSheetId="0" hidden="1">{#N/A,#N/A,FALSE,"SGP";#N/A,#N/A,FALSE,"SGI";#N/A,#N/A,FALSE,"SGC";#N/A,#N/A,FALSE,"SGS";#N/A,#N/A,FALSE,"SGB"}</definedName>
    <definedName name="_Out99" hidden="1">{#N/A,#N/A,FALSE,"SGP";#N/A,#N/A,FALSE,"SGI";#N/A,#N/A,FALSE,"SGC";#N/A,#N/A,FALSE,"SGS";#N/A,#N/A,FALSE,"SGB"}</definedName>
    <definedName name="_PN10" localSheetId="0" hidden="1">{"'gráf jan00'!$A$1:$AK$41"}</definedName>
    <definedName name="_PN10" hidden="1">{"'gráf jan00'!$A$1:$AK$41"}</definedName>
    <definedName name="_qq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qq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qq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qq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C152K04" localSheetId="0" hidden="1">{#N/A,#N/A,FALSE,"GERAL";#N/A,#N/A,FALSE,"012-96";#N/A,#N/A,FALSE,"018-96";#N/A,#N/A,FALSE,"027-96";#N/A,#N/A,FALSE,"059-96";#N/A,#N/A,FALSE,"076-96";#N/A,#N/A,FALSE,"019-97";#N/A,#N/A,FALSE,"021-97";#N/A,#N/A,FALSE,"022-97";#N/A,#N/A,FALSE,"028-97"}</definedName>
    <definedName name="_RC152K04" hidden="1">{#N/A,#N/A,FALSE,"GERAL";#N/A,#N/A,FALSE,"012-96";#N/A,#N/A,FALSE,"018-96";#N/A,#N/A,FALSE,"027-96";#N/A,#N/A,FALSE,"059-96";#N/A,#N/A,FALSE,"076-96";#N/A,#N/A,FALSE,"019-97";#N/A,#N/A,FALSE,"021-97";#N/A,#N/A,FALSE,"022-97";#N/A,#N/A,FALSE,"028-97"}</definedName>
    <definedName name="_Regression_Int" hidden="1">1</definedName>
    <definedName name="_rr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ort" hidden="1">#REF!</definedName>
    <definedName name="_SPF01" localSheetId="0" hidden="1">{"MULTIPLICAÇÃO",#N/A,FALSE,"Obras"}</definedName>
    <definedName name="_SPF01" hidden="1">{"MULTIPLICAÇÃO",#N/A,FALSE,"Obras"}</definedName>
    <definedName name="_SPF02" localSheetId="0" hidden="1">{"MULTIPLICAÇÃO",#N/A,FALSE,"Obras"}</definedName>
    <definedName name="_SPF02" hidden="1">{"MULTIPLICAÇÃO",#N/A,FALSE,"Obras"}</definedName>
    <definedName name="_ss2" localSheetId="0" hidden="1">{"'RR'!$A$2:$E$81"}</definedName>
    <definedName name="_ss2" hidden="1">{"'RR'!$A$2:$E$81"}</definedName>
    <definedName name="_taa34" localSheetId="0" hidden="1">{#N/A,#N/A,FALSE,"Tabl. G1";#N/A,#N/A,FALSE,"Tabl. G2"}</definedName>
    <definedName name="_taa34" hidden="1">{#N/A,#N/A,FALSE,"Tabl. G1";#N/A,#N/A,FALSE,"Tabl. G2"}</definedName>
    <definedName name="_tab09" localSheetId="0" hidden="1">{#N/A,#N/A,FALSE,"Tabl. FB300";#N/A,#N/A,FALSE,"Tabl. FB350";#N/A,#N/A,FALSE,"Tabl. FB400";#N/A,#N/A,FALSE,"Tabl. FB500";#N/A,#N/A,FALSE,"Tabl. FS090"}</definedName>
    <definedName name="_tab09" hidden="1">{#N/A,#N/A,FALSE,"Tabl. FB300";#N/A,#N/A,FALSE,"Tabl. FB350";#N/A,#N/A,FALSE,"Tabl. FB400";#N/A,#N/A,FALSE,"Tabl. FB500";#N/A,#N/A,FALSE,"Tabl. FS090"}</definedName>
    <definedName name="_tab11" localSheetId="0" hidden="1">{#N/A,#N/A,FALSE,"Tabl. G1";#N/A,#N/A,FALSE,"Tabl. G2"}</definedName>
    <definedName name="_tab11" hidden="1">{#N/A,#N/A,FALSE,"Tabl. G1";#N/A,#N/A,FALSE,"Tabl. G2"}</definedName>
    <definedName name="_TAB120" localSheetId="0" hidden="1">{#N/A,#N/A,FALSE,"Tabl. FB300";#N/A,#N/A,FALSE,"Tabl. FB350";#N/A,#N/A,FALSE,"Tabl. FB400";#N/A,#N/A,FALSE,"Tabl. FB500";#N/A,#N/A,FALSE,"Tabl. FS090"}</definedName>
    <definedName name="_TAB120" hidden="1">{#N/A,#N/A,FALSE,"Tabl. FB300";#N/A,#N/A,FALSE,"Tabl. FB350";#N/A,#N/A,FALSE,"Tabl. FB400";#N/A,#N/A,FALSE,"Tabl. FB500";#N/A,#N/A,FALSE,"Tabl. FS090"}</definedName>
    <definedName name="_tab14" localSheetId="0" hidden="1">{#N/A,#N/A,FALSE,"Tabl. FB300";#N/A,#N/A,FALSE,"Tabl. FB350";#N/A,#N/A,FALSE,"Tabl. FB400";#N/A,#N/A,FALSE,"Tabl. FB500";#N/A,#N/A,FALSE,"Tabl. FS090"}</definedName>
    <definedName name="_tab14" hidden="1">{#N/A,#N/A,FALSE,"Tabl. FB300";#N/A,#N/A,FALSE,"Tabl. FB350";#N/A,#N/A,FALSE,"Tabl. FB400";#N/A,#N/A,FALSE,"Tabl. FB500";#N/A,#N/A,FALSE,"Tabl. FS090"}</definedName>
    <definedName name="_tab15" localSheetId="0" hidden="1">{#N/A,#N/A,FALSE,"Tabl. A1";#N/A,#N/A,FALSE,"Tabl. A1 b";#N/A,#N/A,FALSE,"Tabl. A2";#N/A,#N/A,FALSE,"Tabl. A2-1";#N/A,#N/A,FALSE,"Tabl. A2-2"}</definedName>
    <definedName name="_tab15" hidden="1">{#N/A,#N/A,FALSE,"Tabl. A1";#N/A,#N/A,FALSE,"Tabl. A1 b";#N/A,#N/A,FALSE,"Tabl. A2";#N/A,#N/A,FALSE,"Tabl. A2-1";#N/A,#N/A,FALSE,"Tabl. A2-2"}</definedName>
    <definedName name="_TAB20" localSheetId="0" hidden="1">{#N/A,#N/A,FALSE,"Tabl. D1";#N/A,#N/A,FALSE,"Tabl. D1 b";#N/A,#N/A,FALSE,"Tabl. D2";#N/A,#N/A,FALSE,"Tabl. D2 b";#N/A,#N/A,FALSE,"Tabl. D3";#N/A,#N/A,FALSE,"Tabl. D4";#N/A,#N/A,FALSE,"Tabl. D5"}</definedName>
    <definedName name="_TAB20" hidden="1">{#N/A,#N/A,FALSE,"Tabl. D1";#N/A,#N/A,FALSE,"Tabl. D1 b";#N/A,#N/A,FALSE,"Tabl. D2";#N/A,#N/A,FALSE,"Tabl. D2 b";#N/A,#N/A,FALSE,"Tabl. D3";#N/A,#N/A,FALSE,"Tabl. D4";#N/A,#N/A,FALSE,"Tabl. D5"}</definedName>
    <definedName name="_tab2341" localSheetId="0" hidden="1">{#N/A,#N/A,FALSE,"Tabl. FB300";#N/A,#N/A,FALSE,"Tabl. FB350";#N/A,#N/A,FALSE,"Tabl. FB400";#N/A,#N/A,FALSE,"Tabl. FB500";#N/A,#N/A,FALSE,"Tabl. FS090"}</definedName>
    <definedName name="_tab2341" hidden="1">{#N/A,#N/A,FALSE,"Tabl. FB300";#N/A,#N/A,FALSE,"Tabl. FB350";#N/A,#N/A,FALSE,"Tabl. FB400";#N/A,#N/A,FALSE,"Tabl. FB500";#N/A,#N/A,FALSE,"Tabl. FS090"}</definedName>
    <definedName name="_tab26" localSheetId="0" hidden="1">{#N/A,#N/A,FALSE,"Tabl. H1";#N/A,#N/A,FALSE,"Tabl. H2"}</definedName>
    <definedName name="_tab26" hidden="1">{#N/A,#N/A,FALSE,"Tabl. H1";#N/A,#N/A,FALSE,"Tabl. H2"}</definedName>
    <definedName name="_tab27" localSheetId="0" hidden="1">{#N/A,#N/A,FALSE,"Tabl. D1";#N/A,#N/A,FALSE,"Tabl. D1 b";#N/A,#N/A,FALSE,"Tabl. D2";#N/A,#N/A,FALSE,"Tabl. D2 b";#N/A,#N/A,FALSE,"Tabl. D3";#N/A,#N/A,FALSE,"Tabl. D4";#N/A,#N/A,FALSE,"Tabl. D5"}</definedName>
    <definedName name="_tab27" hidden="1">{#N/A,#N/A,FALSE,"Tabl. D1";#N/A,#N/A,FALSE,"Tabl. D1 b";#N/A,#N/A,FALSE,"Tabl. D2";#N/A,#N/A,FALSE,"Tabl. D2 b";#N/A,#N/A,FALSE,"Tabl. D3";#N/A,#N/A,FALSE,"Tabl. D4";#N/A,#N/A,FALSE,"Tabl. D5"}</definedName>
    <definedName name="_TAB3" localSheetId="0" hidden="1">{#N/A,#N/A,FALSE,"Tabl. FB300";#N/A,#N/A,FALSE,"Tabl. FB350";#N/A,#N/A,FALSE,"Tabl. FB400";#N/A,#N/A,FALSE,"Tabl. FB500";#N/A,#N/A,FALSE,"Tabl. FS090"}</definedName>
    <definedName name="_TAB3" hidden="1">{#N/A,#N/A,FALSE,"Tabl. FB300";#N/A,#N/A,FALSE,"Tabl. FB350";#N/A,#N/A,FALSE,"Tabl. FB400";#N/A,#N/A,FALSE,"Tabl. FB500";#N/A,#N/A,FALSE,"Tabl. FS090"}</definedName>
    <definedName name="_tab32" localSheetId="0" hidden="1">{#N/A,#N/A,FALSE,"Tabl. H1";#N/A,#N/A,FALSE,"Tabl. H2"}</definedName>
    <definedName name="_tab32" hidden="1">{#N/A,#N/A,FALSE,"Tabl. H1";#N/A,#N/A,FALSE,"Tabl. H2"}</definedName>
    <definedName name="_tab36" localSheetId="0" hidden="1">{#N/A,#N/A,FALSE,"Tabl. A1";#N/A,#N/A,FALSE,"Tabl. A1 b";#N/A,#N/A,FALSE,"Tabl. A2";#N/A,#N/A,FALSE,"Tabl. A2-1";#N/A,#N/A,FALSE,"Tabl. A2-2"}</definedName>
    <definedName name="_tab36" hidden="1">{#N/A,#N/A,FALSE,"Tabl. A1";#N/A,#N/A,FALSE,"Tabl. A1 b";#N/A,#N/A,FALSE,"Tabl. A2";#N/A,#N/A,FALSE,"Tabl. A2-1";#N/A,#N/A,FALSE,"Tabl. A2-2"}</definedName>
    <definedName name="_tab37" localSheetId="0" hidden="1">{#N/A,#N/A,FALSE,"Tabl. G1";#N/A,#N/A,FALSE,"Tabl. G2"}</definedName>
    <definedName name="_tab37" hidden="1">{#N/A,#N/A,FALSE,"Tabl. G1";#N/A,#N/A,FALSE,"Tabl. G2"}</definedName>
    <definedName name="_tab4" localSheetId="0" hidden="1">{#N/A,#N/A,FALSE,"Tabl. FB300";#N/A,#N/A,FALSE,"Tabl. FB350";#N/A,#N/A,FALSE,"Tabl. FB400";#N/A,#N/A,FALSE,"Tabl. FB500";#N/A,#N/A,FALSE,"Tabl. FS090"}</definedName>
    <definedName name="_tab4" hidden="1">{#N/A,#N/A,FALSE,"Tabl. FB300";#N/A,#N/A,FALSE,"Tabl. FB350";#N/A,#N/A,FALSE,"Tabl. FB400";#N/A,#N/A,FALSE,"Tabl. FB500";#N/A,#N/A,FALSE,"Tabl. FS090"}</definedName>
    <definedName name="_tab40" localSheetId="0" hidden="1">{#N/A,#N/A,FALSE,"Tabl. FB300";#N/A,#N/A,FALSE,"Tabl. FB350";#N/A,#N/A,FALSE,"Tabl. FB400";#N/A,#N/A,FALSE,"Tabl. FB500";#N/A,#N/A,FALSE,"Tabl. FS090"}</definedName>
    <definedName name="_tab40" hidden="1">{#N/A,#N/A,FALSE,"Tabl. FB300";#N/A,#N/A,FALSE,"Tabl. FB350";#N/A,#N/A,FALSE,"Tabl. FB400";#N/A,#N/A,FALSE,"Tabl. FB500";#N/A,#N/A,FALSE,"Tabl. FS090"}</definedName>
    <definedName name="_tab43" localSheetId="0" hidden="1">{#N/A,#N/A,FALSE,"Tabl. D1";#N/A,#N/A,FALSE,"Tabl. D1 b";#N/A,#N/A,FALSE,"Tabl. D2";#N/A,#N/A,FALSE,"Tabl. D2 b";#N/A,#N/A,FALSE,"Tabl. D3";#N/A,#N/A,FALSE,"Tabl. D4";#N/A,#N/A,FALSE,"Tabl. D5"}</definedName>
    <definedName name="_tab43" hidden="1">{#N/A,#N/A,FALSE,"Tabl. D1";#N/A,#N/A,FALSE,"Tabl. D1 b";#N/A,#N/A,FALSE,"Tabl. D2";#N/A,#N/A,FALSE,"Tabl. D2 b";#N/A,#N/A,FALSE,"Tabl. D3";#N/A,#N/A,FALSE,"Tabl. D4";#N/A,#N/A,FALSE,"Tabl. D5"}</definedName>
    <definedName name="_tab45" localSheetId="0" hidden="1">{#N/A,#N/A,FALSE,"Tabl. A1";#N/A,#N/A,FALSE,"Tabl. A1 b";#N/A,#N/A,FALSE,"Tabl. A2";#N/A,#N/A,FALSE,"Tabl. A2-1";#N/A,#N/A,FALSE,"Tabl. A2-2"}</definedName>
    <definedName name="_tab45" hidden="1">{#N/A,#N/A,FALSE,"Tabl. A1";#N/A,#N/A,FALSE,"Tabl. A1 b";#N/A,#N/A,FALSE,"Tabl. A2";#N/A,#N/A,FALSE,"Tabl. A2-1";#N/A,#N/A,FALSE,"Tabl. A2-2"}</definedName>
    <definedName name="_tab5" localSheetId="0" hidden="1">{#N/A,#N/A,FALSE,"Tabl. FB300";#N/A,#N/A,FALSE,"Tabl. FB350";#N/A,#N/A,FALSE,"Tabl. FB400";#N/A,#N/A,FALSE,"Tabl. FB500";#N/A,#N/A,FALSE,"Tabl. FS090"}</definedName>
    <definedName name="_tab5" hidden="1">{#N/A,#N/A,FALSE,"Tabl. FB300";#N/A,#N/A,FALSE,"Tabl. FB350";#N/A,#N/A,FALSE,"Tabl. FB400";#N/A,#N/A,FALSE,"Tabl. FB500";#N/A,#N/A,FALSE,"Tabl. FS090"}</definedName>
    <definedName name="_tab6" localSheetId="0" hidden="1">{#N/A,#N/A,FALSE,"Tabl. FB300";#N/A,#N/A,FALSE,"Tabl. FB350";#N/A,#N/A,FALSE,"Tabl. FB400";#N/A,#N/A,FALSE,"Tabl. FB500";#N/A,#N/A,FALSE,"Tabl. FS090"}</definedName>
    <definedName name="_tab6" hidden="1">{#N/A,#N/A,FALSE,"Tabl. FB300";#N/A,#N/A,FALSE,"Tabl. FB350";#N/A,#N/A,FALSE,"Tabl. FB400";#N/A,#N/A,FALSE,"Tabl. FB500";#N/A,#N/A,FALSE,"Tabl. FS090"}</definedName>
    <definedName name="_tab653" localSheetId="0" hidden="1">{#N/A,#N/A,FALSE,"Tabl. G1";#N/A,#N/A,FALSE,"Tabl. G2"}</definedName>
    <definedName name="_tab653" hidden="1">{#N/A,#N/A,FALSE,"Tabl. G1";#N/A,#N/A,FALSE,"Tabl. G2"}</definedName>
    <definedName name="_TAB67" localSheetId="0" hidden="1">{#N/A,#N/A,FALSE,"Tabl. A1";#N/A,#N/A,FALSE,"Tabl. A1 b";#N/A,#N/A,FALSE,"Tabl. A2";#N/A,#N/A,FALSE,"Tabl. A2-1";#N/A,#N/A,FALSE,"Tabl. A2-2"}</definedName>
    <definedName name="_TAB67" hidden="1">{#N/A,#N/A,FALSE,"Tabl. A1";#N/A,#N/A,FALSE,"Tabl. A1 b";#N/A,#N/A,FALSE,"Tabl. A2";#N/A,#N/A,FALSE,"Tabl. A2-1";#N/A,#N/A,FALSE,"Tabl. A2-2"}</definedName>
    <definedName name="_tab678" localSheetId="0" hidden="1">{#N/A,#N/A,FALSE,"Tabl. FB300";#N/A,#N/A,FALSE,"Tabl. FB350";#N/A,#N/A,FALSE,"Tabl. FB400";#N/A,#N/A,FALSE,"Tabl. FB500";#N/A,#N/A,FALSE,"Tabl. FS090"}</definedName>
    <definedName name="_tab678" hidden="1">{#N/A,#N/A,FALSE,"Tabl. FB300";#N/A,#N/A,FALSE,"Tabl. FB350";#N/A,#N/A,FALSE,"Tabl. FB400";#N/A,#N/A,FALSE,"Tabl. FB500";#N/A,#N/A,FALSE,"Tabl. FS090"}</definedName>
    <definedName name="_tab7" localSheetId="0" hidden="1">{#N/A,#N/A,FALSE,"Tabl. FB300";#N/A,#N/A,FALSE,"Tabl. FB350";#N/A,#N/A,FALSE,"Tabl. FB400";#N/A,#N/A,FALSE,"Tabl. FB500";#N/A,#N/A,FALSE,"Tabl. FS090"}</definedName>
    <definedName name="_tab7" hidden="1">{#N/A,#N/A,FALSE,"Tabl. FB300";#N/A,#N/A,FALSE,"Tabl. FB350";#N/A,#N/A,FALSE,"Tabl. FB400";#N/A,#N/A,FALSE,"Tabl. FB500";#N/A,#N/A,FALSE,"Tabl. FS090"}</definedName>
    <definedName name="_tab78" localSheetId="0" hidden="1">{#N/A,#N/A,FALSE,"Tabl. D1";#N/A,#N/A,FALSE,"Tabl. D1 b";#N/A,#N/A,FALSE,"Tabl. D2";#N/A,#N/A,FALSE,"Tabl. D2 b";#N/A,#N/A,FALSE,"Tabl. D3";#N/A,#N/A,FALSE,"Tabl. D4";#N/A,#N/A,FALSE,"Tabl. D5"}</definedName>
    <definedName name="_tab78" hidden="1">{#N/A,#N/A,FALSE,"Tabl. D1";#N/A,#N/A,FALSE,"Tabl. D1 b";#N/A,#N/A,FALSE,"Tabl. D2";#N/A,#N/A,FALSE,"Tabl. D2 b";#N/A,#N/A,FALSE,"Tabl. D3";#N/A,#N/A,FALSE,"Tabl. D4";#N/A,#N/A,FALSE,"Tabl. D5"}</definedName>
    <definedName name="_TAB8" localSheetId="0" hidden="1">{#N/A,#N/A,FALSE,"Tabl. FB300";#N/A,#N/A,FALSE,"Tabl. FB350";#N/A,#N/A,FALSE,"Tabl. FB400";#N/A,#N/A,FALSE,"Tabl. FB500";#N/A,#N/A,FALSE,"Tabl. FS090"}</definedName>
    <definedName name="_TAB8" hidden="1">{#N/A,#N/A,FALSE,"Tabl. FB300";#N/A,#N/A,FALSE,"Tabl. FB350";#N/A,#N/A,FALSE,"Tabl. FB400";#N/A,#N/A,FALSE,"Tabl. FB500";#N/A,#N/A,FALSE,"Tabl. FS090"}</definedName>
    <definedName name="_tab80" localSheetId="0" hidden="1">{#N/A,#N/A,FALSE,"Tabl. FB300";#N/A,#N/A,FALSE,"Tabl. FB350";#N/A,#N/A,FALSE,"Tabl. FB400";#N/A,#N/A,FALSE,"Tabl. FB500";#N/A,#N/A,FALSE,"Tabl. FS090"}</definedName>
    <definedName name="_tab80" hidden="1">{#N/A,#N/A,FALSE,"Tabl. FB300";#N/A,#N/A,FALSE,"Tabl. FB350";#N/A,#N/A,FALSE,"Tabl. FB400";#N/A,#N/A,FALSE,"Tabl. FB500";#N/A,#N/A,FALSE,"Tabl. FS090"}</definedName>
    <definedName name="_tab9" localSheetId="0" hidden="1">{#N/A,#N/A,FALSE,"Tabl. D1";#N/A,#N/A,FALSE,"Tabl. D1 b";#N/A,#N/A,FALSE,"Tabl. D2";#N/A,#N/A,FALSE,"Tabl. D2 b";#N/A,#N/A,FALSE,"Tabl. D3";#N/A,#N/A,FALSE,"Tabl. D4";#N/A,#N/A,FALSE,"Tabl. D5"}</definedName>
    <definedName name="_tab9" hidden="1">{#N/A,#N/A,FALSE,"Tabl. D1";#N/A,#N/A,FALSE,"Tabl. D1 b";#N/A,#N/A,FALSE,"Tabl. D2";#N/A,#N/A,FALSE,"Tabl. D2 b";#N/A,#N/A,FALSE,"Tabl. D3";#N/A,#N/A,FALSE,"Tabl. D4";#N/A,#N/A,FALSE,"Tabl. D5"}</definedName>
    <definedName name="_TAB90" localSheetId="0" hidden="1">{#N/A,#N/A,FALSE,"Tabl. H1";#N/A,#N/A,FALSE,"Tabl. H2"}</definedName>
    <definedName name="_TAB90" hidden="1">{#N/A,#N/A,FALSE,"Tabl. H1";#N/A,#N/A,FALSE,"Tabl. H2"}</definedName>
    <definedName name="_tab98" localSheetId="0" hidden="1">{#N/A,#N/A,FALSE,"Tabl. A1";#N/A,#N/A,FALSE,"Tabl. A1 b";#N/A,#N/A,FALSE,"Tabl. A2";#N/A,#N/A,FALSE,"Tabl. A2-1";#N/A,#N/A,FALSE,"Tabl. A2-2"}</definedName>
    <definedName name="_tab98" hidden="1">{#N/A,#N/A,FALSE,"Tabl. A1";#N/A,#N/A,FALSE,"Tabl. A1 b";#N/A,#N/A,FALSE,"Tabl. A2";#N/A,#N/A,FALSE,"Tabl. A2-1";#N/A,#N/A,FALSE,"Tabl. A2-2"}</definedName>
    <definedName name="_tab987" localSheetId="0" hidden="1">{#N/A,#N/A,FALSE,"Tabl. G1";#N/A,#N/A,FALSE,"Tabl. G2"}</definedName>
    <definedName name="_tab987" hidden="1">{#N/A,#N/A,FALSE,"Tabl. G1";#N/A,#N/A,FALSE,"Tabl. G2"}</definedName>
    <definedName name="_Table2_Out" hidden="1">#N/A</definedName>
    <definedName name="_TI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I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UB2" localSheetId="0" hidden="1">{"MULTIPLICAÇÃO",#N/A,FALSE,"Obras"}</definedName>
    <definedName name="_UB2" hidden="1">{"MULTIPLICAÇÃO",#N/A,FALSE,"Obras"}</definedName>
    <definedName name="_VVV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rn.pendencias" localSheetId="0" hidden="1">{#N/A,#N/A,FALSE,"GERAL";#N/A,#N/A,FALSE,"012-96";#N/A,#N/A,FALSE,"018-96";#N/A,#N/A,FALSE,"027-96";#N/A,#N/A,FALSE,"059-96";#N/A,#N/A,FALSE,"076-96";#N/A,#N/A,FALSE,"019-97";#N/A,#N/A,FALSE,"021-97";#N/A,#N/A,FALSE,"022-97";#N/A,#N/A,FALSE,"028-97"}</definedName>
    <definedName name="_wrn.pendencias" hidden="1">{#N/A,#N/A,FALSE,"GERAL";#N/A,#N/A,FALSE,"012-96";#N/A,#N/A,FALSE,"018-96";#N/A,#N/A,FALSE,"027-96";#N/A,#N/A,FALSE,"059-96";#N/A,#N/A,FALSE,"076-96";#N/A,#N/A,FALSE,"019-97";#N/A,#N/A,FALSE,"021-97";#N/A,#N/A,FALSE,"022-97";#N/A,#N/A,FALSE,"028-97"}</definedName>
    <definedName name="_ww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1" localSheetId="0" hidden="1">{#N/A,#N/A,FALSE,"SGP";#N/A,#N/A,FALSE,"SGI";#N/A,#N/A,FALSE,"SGC";#N/A,#N/A,FALSE,"SGS";#N/A,#N/A,FALSE,"SGB"}</definedName>
    <definedName name="_x1" hidden="1">{#N/A,#N/A,FALSE,"SGP";#N/A,#N/A,FALSE,"SGI";#N/A,#N/A,FALSE,"SGC";#N/A,#N/A,FALSE,"SGS";#N/A,#N/A,FALSE,"SGB"}</definedName>
    <definedName name="_x2" localSheetId="0" hidden="1">{#N/A,#N/A,FALSE,"SGP";#N/A,#N/A,FALSE,"SGI";#N/A,#N/A,FALSE,"SGC";#N/A,#N/A,FALSE,"SGS";#N/A,#N/A,FALSE,"SGB"}</definedName>
    <definedName name="_x2" hidden="1">{#N/A,#N/A,FALSE,"SGP";#N/A,#N/A,FALSE,"SGI";#N/A,#N/A,FALSE,"SGC";#N/A,#N/A,FALSE,"SGS";#N/A,#N/A,FALSE,"SGB"}</definedName>
    <definedName name="_x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a" localSheetId="0" hidden="1">{#N/A,#N/A,FALSE,"GERAL";#N/A,#N/A,FALSE,"012-96";#N/A,#N/A,FALSE,"018-96";#N/A,#N/A,FALSE,"027-96";#N/A,#N/A,FALSE,"059-96";#N/A,#N/A,FALSE,"076-96";#N/A,#N/A,FALSE,"019-97";#N/A,#N/A,FALSE,"021-97";#N/A,#N/A,FALSE,"022-97";#N/A,#N/A,FALSE,"028-97"}</definedName>
    <definedName name="aa" hidden="1">{#N/A,#N/A,FALSE,"GERAL";#N/A,#N/A,FALSE,"012-96";#N/A,#N/A,FALSE,"018-96";#N/A,#N/A,FALSE,"027-96";#N/A,#N/A,FALSE,"059-96";#N/A,#N/A,FALSE,"076-96";#N/A,#N/A,FALSE,"019-97";#N/A,#N/A,FALSE,"021-97";#N/A,#N/A,FALSE,"022-97";#N/A,#N/A,FALSE,"028-97"}</definedName>
    <definedName name="aa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a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AAA" localSheetId="0" hidden="1">{"MATRIZES",#N/A,FALSE,"Obras"}</definedName>
    <definedName name="AAAA" hidden="1">{"MATRIZES",#N/A,FALSE,"Obras"}</definedName>
    <definedName name="aaaaaaa" localSheetId="0" hidden="1">{#N/A,#N/A,FALSE,"GERAL";#N/A,#N/A,FALSE,"012-96";#N/A,#N/A,FALSE,"018-96";#N/A,#N/A,FALSE,"027-96";#N/A,#N/A,FALSE,"059-96";#N/A,#N/A,FALSE,"076-96";#N/A,#N/A,FALSE,"019-97";#N/A,#N/A,FALSE,"021-97";#N/A,#N/A,FALSE,"022-97";#N/A,#N/A,FALSE,"028-97"}</definedName>
    <definedName name="aaaaaaa" hidden="1">{#N/A,#N/A,FALSE,"GERAL";#N/A,#N/A,FALSE,"012-96";#N/A,#N/A,FALSE,"018-96";#N/A,#N/A,FALSE,"027-96";#N/A,#N/A,FALSE,"059-96";#N/A,#N/A,FALSE,"076-96";#N/A,#N/A,FALSE,"019-97";#N/A,#N/A,FALSE,"021-97";#N/A,#N/A,FALSE,"022-97";#N/A,#N/A,FALSE,"028-97"}</definedName>
    <definedName name="AAAAAAAAAAA" localSheetId="0" hidden="1">{"MULTIPLICAÇÃO",#N/A,FALSE,"Obras"}</definedName>
    <definedName name="AAAAAAAAAAA" hidden="1">{"MULTIPLICAÇÃO",#N/A,FALSE,"Obras"}</definedName>
    <definedName name="aaaaaaaaaaaaaa" localSheetId="0" hidden="1">{"'RR'!$A$2:$E$81"}</definedName>
    <definedName name="aaaaaaaaaaaaaa" hidden="1">{"'RR'!$A$2:$E$81"}</definedName>
    <definedName name="AAAAAAAAAAAAAAAAAAAAAAAAAAAAAAAAAAAAAAAAAAAAAAAAAAAAAAAAAAAAAAAAAA" localSheetId="0" hidden="1">{"MULTIPLICAÇÃO",#N/A,FALSE,"Obras"}</definedName>
    <definedName name="AAAAAAAAAAAAAAAAAAAAAAAAAAAAAAAAAAAAAAAAAAAAAAAAAAAAAAAAAAAAAAAAAA" hidden="1">{"MULTIPLICAÇÃO",#N/A,FALSE,"Obras"}</definedName>
    <definedName name="aaadsaf" localSheetId="0" hidden="1">{"'RR'!$A$2:$E$81"}</definedName>
    <definedName name="aaadsaf" hidden="1">{"'RR'!$A$2:$E$81"}</definedName>
    <definedName name="aaas" localSheetId="0" hidden="1">{"'gráf jan00'!$A$1:$AK$41"}</definedName>
    <definedName name="aaas" hidden="1">{"'gráf jan00'!$A$1:$AK$41"}</definedName>
    <definedName name="aaqa" localSheetId="0" hidden="1">{#N/A,#N/A,FALSE,"PREÇO.CPV.CA60";#N/A,#N/A,FALSE,"PREÇO.CPV.TREFILADOS";#N/A,#N/A,FALSE,"PREÇO.CPV.CA50";#N/A,#N/A,FALSE,"PREÇO.CPV.FM";#N/A,#N/A,FALSE,"PREÇO-FOB"}</definedName>
    <definedName name="aaqa" hidden="1">{#N/A,#N/A,FALSE,"PREÇO.CPV.CA60";#N/A,#N/A,FALSE,"PREÇO.CPV.TREFILADOS";#N/A,#N/A,FALSE,"PREÇO.CPV.CA50";#N/A,#N/A,FALSE,"PREÇO.CPV.FM";#N/A,#N/A,FALSE,"PREÇO-FOB"}</definedName>
    <definedName name="aaqa2" localSheetId="0" hidden="1">{#N/A,#N/A,FALSE,"PREÇO.CPV.CA60";#N/A,#N/A,FALSE,"PREÇO.CPV.TREFILADOS";#N/A,#N/A,FALSE,"PREÇO.CPV.CA50";#N/A,#N/A,FALSE,"PREÇO.CPV.FM";#N/A,#N/A,FALSE,"PREÇO-FOB"}</definedName>
    <definedName name="aaqa2" hidden="1">{#N/A,#N/A,FALSE,"PREÇO.CPV.CA60";#N/A,#N/A,FALSE,"PREÇO.CPV.TREFILADOS";#N/A,#N/A,FALSE,"PREÇO.CPV.CA50";#N/A,#N/A,FALSE,"PREÇO.CPV.FM";#N/A,#N/A,FALSE,"PREÇO-FOB"}</definedName>
    <definedName name="aasaasas" localSheetId="0" hidden="1">{#N/A,#N/A,TRUE,"indice";#N/A,#N/A,TRUE,"indicadores";#N/A,#N/A,TRUE,"comentarios"}</definedName>
    <definedName name="aasaasas" hidden="1">{#N/A,#N/A,TRUE,"indice";#N/A,#N/A,TRUE,"indicadores";#N/A,#N/A,TRUE,"comentarios"}</definedName>
    <definedName name="aasasas" localSheetId="0" hidden="1">{#N/A,#N/A,FALSE,"GERAL";#N/A,#N/A,FALSE,"012-96";#N/A,#N/A,FALSE,"018-96";#N/A,#N/A,FALSE,"027-96";#N/A,#N/A,FALSE,"059-96";#N/A,#N/A,FALSE,"076-96";#N/A,#N/A,FALSE,"019-97";#N/A,#N/A,FALSE,"021-97";#N/A,#N/A,FALSE,"022-97";#N/A,#N/A,FALSE,"028-97"}</definedName>
    <definedName name="aasasas" hidden="1">{#N/A,#N/A,FALSE,"GERAL";#N/A,#N/A,FALSE,"012-96";#N/A,#N/A,FALSE,"018-96";#N/A,#N/A,FALSE,"027-96";#N/A,#N/A,FALSE,"059-96";#N/A,#N/A,FALSE,"076-96";#N/A,#N/A,FALSE,"019-97";#N/A,#N/A,FALSE,"021-97";#N/A,#N/A,FALSE,"022-97";#N/A,#N/A,FALSE,"028-97"}</definedName>
    <definedName name="AB" localSheetId="0" hidden="1">{"'gráf jan00'!$A$1:$AK$41"}</definedName>
    <definedName name="AB" hidden="1">{"'gráf jan00'!$A$1:$AK$41"}</definedName>
    <definedName name="abc"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C.XLS" localSheetId="0" hidden="1">{"'Quadro'!$A$4:$BG$78"}</definedName>
    <definedName name="ABC.XLS" hidden="1">{"'Quadro'!$A$4:$BG$78"}</definedName>
    <definedName name="abcd" localSheetId="0" hidden="1">{#N/A,#N/A,FALSE,"PCOL"}</definedName>
    <definedName name="abcd" hidden="1">{#N/A,#N/A,FALSE,"PCOL"}</definedName>
    <definedName name="abcde" localSheetId="0" hidden="1">{"'RR'!$A$2:$E$81"}</definedName>
    <definedName name="abcde" hidden="1">{"'RR'!$A$2:$E$81"}</definedName>
    <definedName name="abcdef" localSheetId="0" hidden="1">{"'RR'!$A$2:$E$81"}</definedName>
    <definedName name="abcdef" hidden="1">{"'RR'!$A$2:$E$81"}</definedName>
    <definedName name="abcdefgh" localSheetId="0" hidden="1">{"'RR'!$A$2:$E$81"}</definedName>
    <definedName name="abcdefgh" hidden="1">{"'RR'!$A$2:$E$81"}</definedName>
    <definedName name="aboaaa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oaaa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obora.xls" localSheetId="0" hidden="1">{"'Quadro'!$A$4:$BG$78"}</definedName>
    <definedName name="abobora.xls" hidden="1">{"'Quadro'!$A$4:$BG$78"}</definedName>
    <definedName name="ac" localSheetId="0" hidden="1">{#N/A,#N/A,FALSE,"CONSOL. 5";#N/A,#N/A,FALSE,"CONSOL. ACUM. 6";#N/A,#N/A,FALSE,"CAP. EMPREG. 7";#N/A,#N/A,FALSE,"ORIGENS E APLICAÇÕES 9"}</definedName>
    <definedName name="ac" hidden="1">{#N/A,#N/A,FALSE,"CONSOL. 5";#N/A,#N/A,FALSE,"CONSOL. ACUM. 6";#N/A,#N/A,FALSE,"CAP. EMPREG. 7";#N/A,#N/A,FALSE,"ORIGENS E APLICAÇÕES 9"}</definedName>
    <definedName name="adasdad" localSheetId="0" hidden="1">{"'gráf jan00'!$A$1:$AK$41"}</definedName>
    <definedName name="adasdad" hidden="1">{"'gráf jan00'!$A$1:$AK$41"}</definedName>
    <definedName name="addd" localSheetId="0" hidden="1">{#N/A,#N/A,FALSE,"Radar CONS Mês e Acum  3";#N/A,#N/A,FALSE,"Radar CONS Acum 4"}</definedName>
    <definedName name="addd" hidden="1">{#N/A,#N/A,FALSE,"Radar CONS Mês e Acum  3";#N/A,#N/A,FALSE,"Radar CONS Acum 4"}</definedName>
    <definedName name="ADED" localSheetId="0" hidden="1">{"'gráf jan00'!$A$1:$AK$41"}</definedName>
    <definedName name="ADED" hidden="1">{"'gráf jan00'!$A$1:$AK$41"}</definedName>
    <definedName name="Adequaqção" localSheetId="0" hidden="1">{"'gráf jan00'!$A$1:$AK$41"}</definedName>
    <definedName name="Adequaqção" hidden="1">{"'gráf jan00'!$A$1:$AK$41"}</definedName>
    <definedName name="adfadsf" localSheetId="0" hidden="1">{"'RR'!$A$2:$E$81"}</definedName>
    <definedName name="adfadsf" hidden="1">{"'RR'!$A$2:$E$81"}</definedName>
    <definedName name="adfdfa" localSheetId="0" hidden="1">{#N/A,#N/A,FALSE,"GERAL";#N/A,#N/A,FALSE,"012-96";#N/A,#N/A,FALSE,"018-96";#N/A,#N/A,FALSE,"027-96";#N/A,#N/A,FALSE,"059-96";#N/A,#N/A,FALSE,"076-96";#N/A,#N/A,FALSE,"019-97";#N/A,#N/A,FALSE,"021-97";#N/A,#N/A,FALSE,"022-97";#N/A,#N/A,FALSE,"028-97"}</definedName>
    <definedName name="adfdfa" hidden="1">{#N/A,#N/A,FALSE,"GERAL";#N/A,#N/A,FALSE,"012-96";#N/A,#N/A,FALSE,"018-96";#N/A,#N/A,FALSE,"027-96";#N/A,#N/A,FALSE,"059-96";#N/A,#N/A,FALSE,"076-96";#N/A,#N/A,FALSE,"019-97";#N/A,#N/A,FALSE,"021-97";#N/A,#N/A,FALSE,"022-97";#N/A,#N/A,FALSE,"028-97"}</definedName>
    <definedName name="aditivo" localSheetId="0" hidden="1">{#N/A,#N/A,FALSE,"PCOL"}</definedName>
    <definedName name="aditivo" hidden="1">{#N/A,#N/A,FALSE,"PCOL"}</definedName>
    <definedName name="adsf" localSheetId="0" hidden="1">{"'gráf jan00'!$A$1:$AK$41"}</definedName>
    <definedName name="adsf" hidden="1">{"'gráf jan00'!$A$1:$AK$41"}</definedName>
    <definedName name="adsfadsfads" localSheetId="0" hidden="1">{"'RR'!$A$2:$E$81"}</definedName>
    <definedName name="adsfadsfads" hidden="1">{"'RR'!$A$2:$E$81"}</definedName>
    <definedName name="AEF" localSheetId="0" hidden="1">{#N/A,#N/A,FALSE,"Cronograma 3";#N/A,#N/A,FALSE,"Cronograma 2";#N/A,#N/A,FALSE,"Cronograma 1"}</definedName>
    <definedName name="AEF" hidden="1">{#N/A,#N/A,FALSE,"Cronograma 3";#N/A,#N/A,FALSE,"Cronograma 2";#N/A,#N/A,FALSE,"Cronograma 1"}</definedName>
    <definedName name="af" localSheetId="0" hidden="1">{#N/A,#N/A,TRUE,"Suprachem Intern";#N/A,#N/A,TRUE,"Suprachem";#N/A,#N/A,TRUE,"Teeraanleg";#N/A,#N/A,TRUE,"B.T.X. Aanleg";#N/A,#N/A,TRUE,"Depot";#N/A,#N/A,TRUE,"Kooks";#N/A,#N/A,TRUE,"Korrelslak";#N/A,#N/A,TRUE,"Lurgi";#N/A,#N/A,TRUE,"Herverkope";#N/A,#N/A,TRUE,"Magneetpoeier Aanleg";#N/A,#N/A,TRUE,"Verdeling van H.K. koste"}</definedName>
    <definedName name="af" hidden="1">{#N/A,#N/A,TRUE,"Suprachem Intern";#N/A,#N/A,TRUE,"Suprachem";#N/A,#N/A,TRUE,"Teeraanleg";#N/A,#N/A,TRUE,"B.T.X. Aanleg";#N/A,#N/A,TRUE,"Depot";#N/A,#N/A,TRUE,"Kooks";#N/A,#N/A,TRUE,"Korrelslak";#N/A,#N/A,TRUE,"Lurgi";#N/A,#N/A,TRUE,"Herverkope";#N/A,#N/A,TRUE,"Magneetpoeier Aanleg";#N/A,#N/A,TRUE,"Verdeling van H.K. koste"}</definedName>
    <definedName name="afadsf" localSheetId="0" hidden="1">{"'RR'!$A$2:$E$81"}</definedName>
    <definedName name="afadsf" hidden="1">{"'RR'!$A$2:$E$81"}</definedName>
    <definedName name="afadsf.hasklfn" localSheetId="0" hidden="1">{"'RR'!$A$2:$E$81"}</definedName>
    <definedName name="afadsf.hasklfn" hidden="1">{"'RR'!$A$2:$E$81"}</definedName>
    <definedName name="afadsfads" localSheetId="0" hidden="1">{"'RR'!$A$2:$E$81"}</definedName>
    <definedName name="afadsfads" hidden="1">{"'RR'!$A$2:$E$81"}</definedName>
    <definedName name="afadsfadsfads" localSheetId="0" hidden="1">{"'RR'!$A$2:$E$81"}</definedName>
    <definedName name="afadsfadsfads" hidden="1">{"'RR'!$A$2:$E$81"}</definedName>
    <definedName name="AFASD" localSheetId="0" hidden="1">{#N/A,#N/A,FALSE,"Tabl. G1";#N/A,#N/A,FALSE,"Tabl. G2"}</definedName>
    <definedName name="AFASD" hidden="1">{#N/A,#N/A,FALSE,"Tabl. G1";#N/A,#N/A,FALSE,"Tabl. G2"}</definedName>
    <definedName name="AFASDF" localSheetId="0" hidden="1">{#N/A,#N/A,FALSE,"Tabl. A1";#N/A,#N/A,FALSE,"Tabl. A1 b";#N/A,#N/A,FALSE,"Tabl. A2";#N/A,#N/A,FALSE,"Tabl. A2-1";#N/A,#N/A,FALSE,"Tabl. A2-2"}</definedName>
    <definedName name="AFASDF" hidden="1">{#N/A,#N/A,FALSE,"Tabl. A1";#N/A,#N/A,FALSE,"Tabl. A1 b";#N/A,#N/A,FALSE,"Tabl. A2";#N/A,#N/A,FALSE,"Tabl. A2-1";#N/A,#N/A,FALSE,"Tabl. A2-2"}</definedName>
    <definedName name="afasdfadsfads" localSheetId="0" hidden="1">{"'RR'!$A$2:$E$81"}</definedName>
    <definedName name="afasdfadsfads" hidden="1">{"'RR'!$A$2:$E$81"}</definedName>
    <definedName name="afasfasdf" localSheetId="0" hidden="1">{"'RR'!$A$2:$E$81"}</definedName>
    <definedName name="afasfasdf" hidden="1">{"'RR'!$A$2:$E$81"}</definedName>
    <definedName name="afçlajsfç" localSheetId="0" hidden="1">{#N/A,#N/A,FALSE,"GERAL";#N/A,#N/A,FALSE,"012-96";#N/A,#N/A,FALSE,"018-96";#N/A,#N/A,FALSE,"027-96";#N/A,#N/A,FALSE,"059-96";#N/A,#N/A,FALSE,"076-96";#N/A,#N/A,FALSE,"019-97";#N/A,#N/A,FALSE,"021-97";#N/A,#N/A,FALSE,"022-97";#N/A,#N/A,FALSE,"028-97"}</definedName>
    <definedName name="afçlajsfç" hidden="1">{#N/A,#N/A,FALSE,"GERAL";#N/A,#N/A,FALSE,"012-96";#N/A,#N/A,FALSE,"018-96";#N/A,#N/A,FALSE,"027-96";#N/A,#N/A,FALSE,"059-96";#N/A,#N/A,FALSE,"076-96";#N/A,#N/A,FALSE,"019-97";#N/A,#N/A,FALSE,"021-97";#N/A,#N/A,FALSE,"022-97";#N/A,#N/A,FALSE,"028-97"}</definedName>
    <definedName name="afdfd" localSheetId="0" hidden="1">{#N/A,#N/A,FALSE,"GERAL";#N/A,#N/A,FALSE,"012-96";#N/A,#N/A,FALSE,"018-96";#N/A,#N/A,FALSE,"027-96";#N/A,#N/A,FALSE,"059-96";#N/A,#N/A,FALSE,"076-96";#N/A,#N/A,FALSE,"019-97";#N/A,#N/A,FALSE,"021-97";#N/A,#N/A,FALSE,"022-97";#N/A,#N/A,FALSE,"028-97"}</definedName>
    <definedName name="afdfd" hidden="1">{#N/A,#N/A,FALSE,"GERAL";#N/A,#N/A,FALSE,"012-96";#N/A,#N/A,FALSE,"018-96";#N/A,#N/A,FALSE,"027-96";#N/A,#N/A,FALSE,"059-96";#N/A,#N/A,FALSE,"076-96";#N/A,#N/A,FALSE,"019-97";#N/A,#N/A,FALSE,"021-97";#N/A,#N/A,FALSE,"022-97";#N/A,#N/A,FALSE,"028-97"}</definedName>
    <definedName name="afds" localSheetId="0" hidden="1">{"'gráf jan00'!$A$1:$AK$41"}</definedName>
    <definedName name="afds" hidden="1">{"'gráf jan00'!$A$1:$AK$41"}</definedName>
    <definedName name="AFDSA" localSheetId="0" hidden="1">{#N/A,#N/A,FALSE,"Cronograma 3";#N/A,#N/A,FALSE,"Cronograma 2";#N/A,#N/A,FALSE,"Cronograma 1"}</definedName>
    <definedName name="AFDSA" hidden="1">{#N/A,#N/A,FALSE,"Cronograma 3";#N/A,#N/A,FALSE,"Cronograma 2";#N/A,#N/A,FALSE,"Cronograma 1"}</definedName>
    <definedName name="AFONSOR"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FONSOR"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FONSOR042002"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FONSOR042002"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ga" localSheetId="0" hidden="1">{#N/A,#N/A,FALSE,"GERAL";#N/A,#N/A,FALSE,"012-96";#N/A,#N/A,FALSE,"018-96";#N/A,#N/A,FALSE,"027-96";#N/A,#N/A,FALSE,"059-96";#N/A,#N/A,FALSE,"076-96";#N/A,#N/A,FALSE,"019-97";#N/A,#N/A,FALSE,"021-97";#N/A,#N/A,FALSE,"022-97";#N/A,#N/A,FALSE,"028-97"}</definedName>
    <definedName name="aga" hidden="1">{#N/A,#N/A,FALSE,"GERAL";#N/A,#N/A,FALSE,"012-96";#N/A,#N/A,FALSE,"018-96";#N/A,#N/A,FALSE,"027-96";#N/A,#N/A,FALSE,"059-96";#N/A,#N/A,FALSE,"076-96";#N/A,#N/A,FALSE,"019-97";#N/A,#N/A,FALSE,"021-97";#N/A,#N/A,FALSE,"022-97";#N/A,#N/A,FALSE,"028-97"}</definedName>
    <definedName name="AGAKLJDFK" localSheetId="0" hidden="1">{"'gráf jan00'!$A$1:$AK$41"}</definedName>
    <definedName name="AGAKLJDFK" hidden="1">{"'gráf jan00'!$A$1:$AK$41"}</definedName>
    <definedName name="agdadf" localSheetId="0" hidden="1">{#N/A,#N/A,FALSE,"GERAL";#N/A,#N/A,FALSE,"012-96";#N/A,#N/A,FALSE,"018-96";#N/A,#N/A,FALSE,"027-96";#N/A,#N/A,FALSE,"059-96";#N/A,#N/A,FALSE,"076-96";#N/A,#N/A,FALSE,"019-97";#N/A,#N/A,FALSE,"021-97";#N/A,#N/A,FALSE,"022-97";#N/A,#N/A,FALSE,"028-97"}</definedName>
    <definedName name="agdadf" hidden="1">{#N/A,#N/A,FALSE,"GERAL";#N/A,#N/A,FALSE,"012-96";#N/A,#N/A,FALSE,"018-96";#N/A,#N/A,FALSE,"027-96";#N/A,#N/A,FALSE,"059-96";#N/A,#N/A,FALSE,"076-96";#N/A,#N/A,FALSE,"019-97";#N/A,#N/A,FALSE,"021-97";#N/A,#N/A,FALSE,"022-97";#N/A,#N/A,FALSE,"028-97"}</definedName>
    <definedName name="agdagdad" localSheetId="0" hidden="1">{#N/A,#N/A,FALSE,"GERAL";#N/A,#N/A,FALSE,"012-96";#N/A,#N/A,FALSE,"018-96";#N/A,#N/A,FALSE,"027-96";#N/A,#N/A,FALSE,"059-96";#N/A,#N/A,FALSE,"076-96";#N/A,#N/A,FALSE,"019-97";#N/A,#N/A,FALSE,"021-97";#N/A,#N/A,FALSE,"022-97";#N/A,#N/A,FALSE,"028-97"}</definedName>
    <definedName name="agdagdad" hidden="1">{#N/A,#N/A,FALSE,"GERAL";#N/A,#N/A,FALSE,"012-96";#N/A,#N/A,FALSE,"018-96";#N/A,#N/A,FALSE,"027-96";#N/A,#N/A,FALSE,"059-96";#N/A,#N/A,FALSE,"076-96";#N/A,#N/A,FALSE,"019-97";#N/A,#N/A,FALSE,"021-97";#N/A,#N/A,FALSE,"022-97";#N/A,#N/A,FALSE,"028-97"}</definedName>
    <definedName name="agfggfdfda" localSheetId="0" hidden="1">{#N/A,#N/A,FALSE,"GERAL";#N/A,#N/A,FALSE,"012-96";#N/A,#N/A,FALSE,"018-96";#N/A,#N/A,FALSE,"027-96";#N/A,#N/A,FALSE,"059-96";#N/A,#N/A,FALSE,"076-96";#N/A,#N/A,FALSE,"019-97";#N/A,#N/A,FALSE,"021-97";#N/A,#N/A,FALSE,"022-97";#N/A,#N/A,FALSE,"028-97"}</definedName>
    <definedName name="agfggfdfda" hidden="1">{#N/A,#N/A,FALSE,"GERAL";#N/A,#N/A,FALSE,"012-96";#N/A,#N/A,FALSE,"018-96";#N/A,#N/A,FALSE,"027-96";#N/A,#N/A,FALSE,"059-96";#N/A,#N/A,FALSE,"076-96";#N/A,#N/A,FALSE,"019-97";#N/A,#N/A,FALSE,"021-97";#N/A,#N/A,FALSE,"022-97";#N/A,#N/A,FALSE,"028-97"}</definedName>
    <definedName name="agga" localSheetId="0" hidden="1">{#N/A,#N/A,FALSE,"GERAL";#N/A,#N/A,FALSE,"012-96";#N/A,#N/A,FALSE,"018-96";#N/A,#N/A,FALSE,"027-96";#N/A,#N/A,FALSE,"059-96";#N/A,#N/A,FALSE,"076-96";#N/A,#N/A,FALSE,"019-97";#N/A,#N/A,FALSE,"021-97";#N/A,#N/A,FALSE,"022-97";#N/A,#N/A,FALSE,"028-97"}</definedName>
    <definedName name="agga" hidden="1">{#N/A,#N/A,FALSE,"GERAL";#N/A,#N/A,FALSE,"012-96";#N/A,#N/A,FALSE,"018-96";#N/A,#N/A,FALSE,"027-96";#N/A,#N/A,FALSE,"059-96";#N/A,#N/A,FALSE,"076-96";#N/A,#N/A,FALSE,"019-97";#N/A,#N/A,FALSE,"021-97";#N/A,#N/A,FALSE,"022-97";#N/A,#N/A,FALSE,"028-97"}</definedName>
    <definedName name="agitannasmna" localSheetId="0" hidden="1">{#N/A,#N/A,FALSE,"GERAL";#N/A,#N/A,FALSE,"012-96";#N/A,#N/A,FALSE,"018-96";#N/A,#N/A,FALSE,"027-96";#N/A,#N/A,FALSE,"059-96";#N/A,#N/A,FALSE,"076-96";#N/A,#N/A,FALSE,"019-97";#N/A,#N/A,FALSE,"021-97";#N/A,#N/A,FALSE,"022-97";#N/A,#N/A,FALSE,"028-97"}</definedName>
    <definedName name="agitannasmna" hidden="1">{#N/A,#N/A,FALSE,"GERAL";#N/A,#N/A,FALSE,"012-96";#N/A,#N/A,FALSE,"018-96";#N/A,#N/A,FALSE,"027-96";#N/A,#N/A,FALSE,"059-96";#N/A,#N/A,FALSE,"076-96";#N/A,#N/A,FALSE,"019-97";#N/A,#N/A,FALSE,"021-97";#N/A,#N/A,FALSE,"022-97";#N/A,#N/A,FALSE,"028-97"}</definedName>
    <definedName name="ago" localSheetId="0" hidden="1">{"'gráf jan00'!$A$1:$AK$41"}</definedName>
    <definedName name="ago" hidden="1">{"'gráf jan00'!$A$1:$AK$41"}</definedName>
    <definedName name="agost5" localSheetId="0" hidden="1">{"'gráf jan00'!$A$1:$AK$41"}</definedName>
    <definedName name="agost5" hidden="1">{"'gráf jan00'!$A$1:$AK$41"}</definedName>
    <definedName name="Agosto" localSheetId="0" hidden="1">{#N/A,#N/A,FALSE,"SITUAÇÃO DIÁRIA ";#N/A,#N/A,FALSE,"7 à 7"}</definedName>
    <definedName name="Agosto" hidden="1">{#N/A,#N/A,FALSE,"SITUAÇÃO DIÁRIA ";#N/A,#N/A,FALSE,"7 à 7"}</definedName>
    <definedName name="agua" localSheetId="0" hidden="1">{#N/A,#N/A,FALSE,"GERAL";#N/A,#N/A,FALSE,"012-96";#N/A,#N/A,FALSE,"018-96";#N/A,#N/A,FALSE,"027-96";#N/A,#N/A,FALSE,"059-96";#N/A,#N/A,FALSE,"076-96";#N/A,#N/A,FALSE,"019-97";#N/A,#N/A,FALSE,"021-97";#N/A,#N/A,FALSE,"022-97";#N/A,#N/A,FALSE,"028-97"}</definedName>
    <definedName name="agua" hidden="1">{#N/A,#N/A,FALSE,"GERAL";#N/A,#N/A,FALSE,"012-96";#N/A,#N/A,FALSE,"018-96";#N/A,#N/A,FALSE,"027-96";#N/A,#N/A,FALSE,"059-96";#N/A,#N/A,FALSE,"076-96";#N/A,#N/A,FALSE,"019-97";#N/A,#N/A,FALSE,"021-97";#N/A,#N/A,FALSE,"022-97";#N/A,#N/A,FALSE,"028-97"}</definedName>
    <definedName name="AHA" localSheetId="0" hidden="1">{"'RR'!$A$2:$E$81"}</definedName>
    <definedName name="AHA" hidden="1">{"'RR'!$A$2:$E$81"}</definedName>
    <definedName name="aina" localSheetId="0" hidden="1">{#N/A,#N/A,FALSE,"PCOL"}</definedName>
    <definedName name="aina" hidden="1">{#N/A,#N/A,FALSE,"PCOL"}</definedName>
    <definedName name="AKAK" localSheetId="0" hidden="1">{#N/A,#N/A,FALSE,"Aging Summary";#N/A,#N/A,FALSE,"Ratio Analysis";#N/A,#N/A,FALSE,"Test 120 Day Accts";#N/A,#N/A,FALSE,"Tickmarks"}</definedName>
    <definedName name="AKAK" hidden="1">{#N/A,#N/A,FALSE,"Aging Summary";#N/A,#N/A,FALSE,"Ratio Analysis";#N/A,#N/A,FALSE,"Test 120 Day Accts";#N/A,#N/A,FALSE,"Tickmarks"}</definedName>
    <definedName name="ale" localSheetId="0" hidden="1">{"'Total'!$A$1","'Total'!$A$3"}</definedName>
    <definedName name="ale" hidden="1">{"'Total'!$A$1","'Total'!$A$3"}</definedName>
    <definedName name="alfjçlasd" localSheetId="0" hidden="1">{#N/A,#N/A,FALSE,"GERAL";#N/A,#N/A,FALSE,"012-96";#N/A,#N/A,FALSE,"018-96";#N/A,#N/A,FALSE,"027-96";#N/A,#N/A,FALSE,"059-96";#N/A,#N/A,FALSE,"076-96";#N/A,#N/A,FALSE,"019-97";#N/A,#N/A,FALSE,"021-97";#N/A,#N/A,FALSE,"022-97";#N/A,#N/A,FALSE,"028-97"}</definedName>
    <definedName name="alfjçlasd" hidden="1">{#N/A,#N/A,FALSE,"GERAL";#N/A,#N/A,FALSE,"012-96";#N/A,#N/A,FALSE,"018-96";#N/A,#N/A,FALSE,"027-96";#N/A,#N/A,FALSE,"059-96";#N/A,#N/A,FALSE,"076-96";#N/A,#N/A,FALSE,"019-97";#N/A,#N/A,FALSE,"021-97";#N/A,#N/A,FALSE,"022-97";#N/A,#N/A,FALSE,"028-97"}</definedName>
    <definedName name="all" localSheetId="0" hidden="1">{"'Total'!$A$1","'Total'!$A$3"}</definedName>
    <definedName name="all" hidden="1">{"'Total'!$A$1","'Total'!$A$3"}</definedName>
    <definedName name="alpha" localSheetId="0" hidden="1">{"'Total'!$A$1","'Total'!$A$3"}</definedName>
    <definedName name="alpha" hidden="1">{"'Total'!$A$1","'Total'!$A$3"}</definedName>
    <definedName name="alphaa" localSheetId="0" hidden="1">{"'Total'!$A$1","'Total'!$A$3"}</definedName>
    <definedName name="alphaa" hidden="1">{"'Total'!$A$1","'Total'!$A$3"}</definedName>
    <definedName name="Ambie" localSheetId="0" hidden="1">{"'Total'!$A$1","'Total'!$A$3"}</definedName>
    <definedName name="Ambie" hidden="1">{"'Total'!$A$1","'Total'!$A$3"}</definedName>
    <definedName name="Ambiencia1" localSheetId="0" hidden="1">{"'Total'!$A$1","'Total'!$A$3"}</definedName>
    <definedName name="Ambiencia1" hidden="1">{"'Total'!$A$1","'Total'!$A$3"}</definedName>
    <definedName name="AMV" localSheetId="0" hidden="1">{"'gráf jan00'!$A$1:$AK$41"}</definedName>
    <definedName name="AMV" hidden="1">{"'gráf jan00'!$A$1:$AK$41"}</definedName>
    <definedName name="Ana" localSheetId="0" hidden="1">{#N/A,#N/A,TRUE,"K2 e MEIA";#N/A,#N/A,TRUE,"K3";#N/A,#N/A,TRUE,"K4";#N/A,#N/A,TRUE,"PERFIL U";#N/A,#N/A,TRUE,"BCHA"}</definedName>
    <definedName name="Ana" hidden="1">{#N/A,#N/A,TRUE,"K2 e MEIA";#N/A,#N/A,TRUE,"K3";#N/A,#N/A,TRUE,"K4";#N/A,#N/A,TRUE,"PERFIL U";#N/A,#N/A,TRUE,"BCHA"}</definedName>
    <definedName name="Anexo" localSheetId="0" hidden="1">{#N/A,#N/A,FALSE,"GERAL";#N/A,#N/A,FALSE,"012-96";#N/A,#N/A,FALSE,"018-96";#N/A,#N/A,FALSE,"027-96";#N/A,#N/A,FALSE,"059-96";#N/A,#N/A,FALSE,"076-96";#N/A,#N/A,FALSE,"019-97";#N/A,#N/A,FALSE,"021-97";#N/A,#N/A,FALSE,"022-97";#N/A,#N/A,FALSE,"028-97"}</definedName>
    <definedName name="Anexo" hidden="1">{#N/A,#N/A,FALSE,"GERAL";#N/A,#N/A,FALSE,"012-96";#N/A,#N/A,FALSE,"018-96";#N/A,#N/A,FALSE,"027-96";#N/A,#N/A,FALSE,"059-96";#N/A,#N/A,FALSE,"076-96";#N/A,#N/A,FALSE,"019-97";#N/A,#N/A,FALSE,"021-97";#N/A,#N/A,FALSE,"022-97";#N/A,#N/A,FALSE,"028-97"}</definedName>
    <definedName name="ANEXO1" localSheetId="0" hidden="1">{"'teste'!$B$2:$R$49"}</definedName>
    <definedName name="ANEXO1" hidden="1">{"'teste'!$B$2:$R$49"}</definedName>
    <definedName name="ANEXO2" localSheetId="0" hidden="1">{"'teste'!$B$2:$R$49"}</definedName>
    <definedName name="ANEXO2" hidden="1">{"'teste'!$B$2:$R$49"}</definedName>
    <definedName name="ans" localSheetId="0" hidden="1">{#N/A,#N/A,FALSE,"PCOL"}</definedName>
    <definedName name="ans" hidden="1">{#N/A,#N/A,FALSE,"PCOL"}</definedName>
    <definedName name="anscount" hidden="1">3</definedName>
    <definedName name="aoishaiuhdf" hidden="1">#REF!</definedName>
    <definedName name="Ap_input_22R" localSheetId="0" hidden="1">{#N/A,#N/A,FALSE,"Sheet1"}</definedName>
    <definedName name="Ap_input_22R" hidden="1">{#N/A,#N/A,FALSE,"Sheet1"}</definedName>
    <definedName name="APOIO" localSheetId="0" hidden="1">{"APOIO",#N/A,FALSE,"Obras"}</definedName>
    <definedName name="APOIO" hidden="1">{"APOIO",#N/A,FALSE,"Obras"}</definedName>
    <definedName name="AR" localSheetId="0" hidden="1">{"'Quadro'!$A$4:$BG$78"}</definedName>
    <definedName name="AR" hidden="1">{"'Quadro'!$A$4:$BG$78"}</definedName>
    <definedName name="Arara" localSheetId="0" hidden="1">{#N/A,#N/A,FALSE,"PCOL"}</definedName>
    <definedName name="Arara" hidden="1">{#N/A,#N/A,FALSE,"PCOL"}</definedName>
    <definedName name="AREEWR" localSheetId="0" hidden="1">{"'Quadro'!$A$4:$BG$78"}</definedName>
    <definedName name="AREEWR" hidden="1">{"'Quadro'!$A$4:$BG$78"}</definedName>
    <definedName name="AS2DocOpenMode" hidden="1">"AS2DocumentEdit"</definedName>
    <definedName name="AS2NamedRange" hidden="1">18</definedName>
    <definedName name="asa" localSheetId="0" hidden="1">{#N/A,#N/A,FALSE,"GERAL";#N/A,#N/A,FALSE,"012-96";#N/A,#N/A,FALSE,"018-96";#N/A,#N/A,FALSE,"027-96";#N/A,#N/A,FALSE,"059-96";#N/A,#N/A,FALSE,"076-96";#N/A,#N/A,FALSE,"019-97";#N/A,#N/A,FALSE,"021-97";#N/A,#N/A,FALSE,"022-97";#N/A,#N/A,FALSE,"028-97"}</definedName>
    <definedName name="asa" hidden="1">{#N/A,#N/A,FALSE,"GERAL";#N/A,#N/A,FALSE,"012-96";#N/A,#N/A,FALSE,"018-96";#N/A,#N/A,FALSE,"027-96";#N/A,#N/A,FALSE,"059-96";#N/A,#N/A,FALSE,"076-96";#N/A,#N/A,FALSE,"019-97";#N/A,#N/A,FALSE,"021-97";#N/A,#N/A,FALSE,"022-97";#N/A,#N/A,FALSE,"028-97"}</definedName>
    <definedName name="asaasaas" localSheetId="0" hidden="1">{#N/A,#N/A,TRUE,"indice";#N/A,#N/A,TRUE,"indicadores";#N/A,#N/A,TRUE,"comentarios"}</definedName>
    <definedName name="asaasaas" hidden="1">{#N/A,#N/A,TRUE,"indice";#N/A,#N/A,TRUE,"indicadores";#N/A,#N/A,TRUE,"comentarios"}</definedName>
    <definedName name="asaasa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as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sa" localSheetId="0" hidden="1">{#N/A,#N/A,FALSE,"GERAL";#N/A,#N/A,FALSE,"012-96";#N/A,#N/A,FALSE,"018-96";#N/A,#N/A,FALSE,"027-96";#N/A,#N/A,FALSE,"059-96";#N/A,#N/A,FALSE,"076-96";#N/A,#N/A,FALSE,"019-97";#N/A,#N/A,FALSE,"021-97";#N/A,#N/A,FALSE,"022-97";#N/A,#N/A,FALSE,"028-97"}</definedName>
    <definedName name="asasa" hidden="1">{#N/A,#N/A,FALSE,"GERAL";#N/A,#N/A,FALSE,"012-96";#N/A,#N/A,FALSE,"018-96";#N/A,#N/A,FALSE,"027-96";#N/A,#N/A,FALSE,"059-96";#N/A,#N/A,FALSE,"076-96";#N/A,#N/A,FALSE,"019-97";#N/A,#N/A,FALSE,"021-97";#N/A,#N/A,FALSE,"022-97";#N/A,#N/A,FALSE,"028-97"}</definedName>
    <definedName name="asasas" localSheetId="0" hidden="1">{#N/A,#N/A,FALSE,"GERAL";#N/A,#N/A,FALSE,"012-96";#N/A,#N/A,FALSE,"018-96";#N/A,#N/A,FALSE,"027-96";#N/A,#N/A,FALSE,"059-96";#N/A,#N/A,FALSE,"076-96";#N/A,#N/A,FALSE,"019-97";#N/A,#N/A,FALSE,"021-97";#N/A,#N/A,FALSE,"022-97";#N/A,#N/A,FALSE,"028-97"}</definedName>
    <definedName name="asasas" hidden="1">{#N/A,#N/A,FALSE,"GERAL";#N/A,#N/A,FALSE,"012-96";#N/A,#N/A,FALSE,"018-96";#N/A,#N/A,FALSE,"027-96";#N/A,#N/A,FALSE,"059-96";#N/A,#N/A,FALSE,"076-96";#N/A,#N/A,FALSE,"019-97";#N/A,#N/A,FALSE,"021-97";#N/A,#N/A,FALSE,"022-97";#N/A,#N/A,FALSE,"028-97"}</definedName>
    <definedName name="asasasa" localSheetId="0" hidden="1">{#N/A,#N/A,FALSE,"GERAL";#N/A,#N/A,FALSE,"012-96";#N/A,#N/A,FALSE,"018-96";#N/A,#N/A,FALSE,"027-96";#N/A,#N/A,FALSE,"059-96";#N/A,#N/A,FALSE,"076-96";#N/A,#N/A,FALSE,"019-97";#N/A,#N/A,FALSE,"021-97";#N/A,#N/A,FALSE,"022-97";#N/A,#N/A,FALSE,"028-97"}</definedName>
    <definedName name="asasasa" hidden="1">{#N/A,#N/A,FALSE,"GERAL";#N/A,#N/A,FALSE,"012-96";#N/A,#N/A,FALSE,"018-96";#N/A,#N/A,FALSE,"027-96";#N/A,#N/A,FALSE,"059-96";#N/A,#N/A,FALSE,"076-96";#N/A,#N/A,FALSE,"019-97";#N/A,#N/A,FALSE,"021-97";#N/A,#N/A,FALSE,"022-97";#N/A,#N/A,FALSE,"028-97"}</definedName>
    <definedName name="asasasas" localSheetId="0" hidden="1">{#N/A,#N/A,FALSE,"GERAL";#N/A,#N/A,FALSE,"012-96";#N/A,#N/A,FALSE,"018-96";#N/A,#N/A,FALSE,"027-96";#N/A,#N/A,FALSE,"059-96";#N/A,#N/A,FALSE,"076-96";#N/A,#N/A,FALSE,"019-97";#N/A,#N/A,FALSE,"021-97";#N/A,#N/A,FALSE,"022-97";#N/A,#N/A,FALSE,"028-97"}</definedName>
    <definedName name="asasasas" hidden="1">{#N/A,#N/A,FALSE,"GERAL";#N/A,#N/A,FALSE,"012-96";#N/A,#N/A,FALSE,"018-96";#N/A,#N/A,FALSE,"027-96";#N/A,#N/A,FALSE,"059-96";#N/A,#N/A,FALSE,"076-96";#N/A,#N/A,FALSE,"019-97";#N/A,#N/A,FALSE,"021-97";#N/A,#N/A,FALSE,"022-97";#N/A,#N/A,FALSE,"028-97"}</definedName>
    <definedName name="asasasasa" localSheetId="0" hidden="1">{#N/A,#N/A,FALSE,"GERAL";#N/A,#N/A,FALSE,"012-96";#N/A,#N/A,FALSE,"018-96";#N/A,#N/A,FALSE,"027-96";#N/A,#N/A,FALSE,"059-96";#N/A,#N/A,FALSE,"076-96";#N/A,#N/A,FALSE,"019-97";#N/A,#N/A,FALSE,"021-97";#N/A,#N/A,FALSE,"022-97";#N/A,#N/A,FALSE,"028-97"}</definedName>
    <definedName name="asasasasa" hidden="1">{#N/A,#N/A,FALSE,"GERAL";#N/A,#N/A,FALSE,"012-96";#N/A,#N/A,FALSE,"018-96";#N/A,#N/A,FALSE,"027-96";#N/A,#N/A,FALSE,"059-96";#N/A,#N/A,FALSE,"076-96";#N/A,#N/A,FALSE,"019-97";#N/A,#N/A,FALSE,"021-97";#N/A,#N/A,FALSE,"022-97";#N/A,#N/A,FALSE,"028-97"}</definedName>
    <definedName name="asasasass" localSheetId="0" hidden="1">{#N/A,#N/A,FALSE,"GERAL";#N/A,#N/A,FALSE,"012-96";#N/A,#N/A,FALSE,"018-96";#N/A,#N/A,FALSE,"027-96";#N/A,#N/A,FALSE,"059-96";#N/A,#N/A,FALSE,"076-96";#N/A,#N/A,FALSE,"019-97";#N/A,#N/A,FALSE,"021-97";#N/A,#N/A,FALSE,"022-97";#N/A,#N/A,FALSE,"028-97"}</definedName>
    <definedName name="asasasass" hidden="1">{#N/A,#N/A,FALSE,"GERAL";#N/A,#N/A,FALSE,"012-96";#N/A,#N/A,FALSE,"018-96";#N/A,#N/A,FALSE,"027-96";#N/A,#N/A,FALSE,"059-96";#N/A,#N/A,FALSE,"076-96";#N/A,#N/A,FALSE,"019-97";#N/A,#N/A,FALSE,"021-97";#N/A,#N/A,FALSE,"022-97";#N/A,#N/A,FALSE,"028-97"}</definedName>
    <definedName name="asassaas" localSheetId="0" hidden="1">{#N/A,#N/A,FALSE,"GERAL";#N/A,#N/A,FALSE,"012-96";#N/A,#N/A,FALSE,"018-96";#N/A,#N/A,FALSE,"027-96";#N/A,#N/A,FALSE,"059-96";#N/A,#N/A,FALSE,"076-96";#N/A,#N/A,FALSE,"019-97";#N/A,#N/A,FALSE,"021-97";#N/A,#N/A,FALSE,"022-97";#N/A,#N/A,FALSE,"028-97"}</definedName>
    <definedName name="asassaas" hidden="1">{#N/A,#N/A,FALSE,"GERAL";#N/A,#N/A,FALSE,"012-96";#N/A,#N/A,FALSE,"018-96";#N/A,#N/A,FALSE,"027-96";#N/A,#N/A,FALSE,"059-96";#N/A,#N/A,FALSE,"076-96";#N/A,#N/A,FALSE,"019-97";#N/A,#N/A,FALSE,"021-97";#N/A,#N/A,FALSE,"022-97";#N/A,#N/A,FALSE,"028-97"}</definedName>
    <definedName name="asassasa" localSheetId="0" hidden="1">{#N/A,#N/A,FALSE,"GERAL";#N/A,#N/A,FALSE,"012-96";#N/A,#N/A,FALSE,"018-96";#N/A,#N/A,FALSE,"027-96";#N/A,#N/A,FALSE,"059-96";#N/A,#N/A,FALSE,"076-96";#N/A,#N/A,FALSE,"019-97";#N/A,#N/A,FALSE,"021-97";#N/A,#N/A,FALSE,"022-97";#N/A,#N/A,FALSE,"028-97"}</definedName>
    <definedName name="asassasa" hidden="1">{#N/A,#N/A,FALSE,"GERAL";#N/A,#N/A,FALSE,"012-96";#N/A,#N/A,FALSE,"018-96";#N/A,#N/A,FALSE,"027-96";#N/A,#N/A,FALSE,"059-96";#N/A,#N/A,FALSE,"076-96";#N/A,#N/A,FALSE,"019-97";#N/A,#N/A,FALSE,"021-97";#N/A,#N/A,FALSE,"022-97";#N/A,#N/A,FALSE,"028-97"}</definedName>
    <definedName name="ASD" localSheetId="0" hidden="1">{#N/A,#N/A,FALSE,"Cronograma 3";#N/A,#N/A,FALSE,"Cronograma 2";#N/A,#N/A,FALSE,"Cronograma 1"}</definedName>
    <definedName name="ASD" hidden="1">{#N/A,#N/A,FALSE,"Cronograma 3";#N/A,#N/A,FALSE,"Cronograma 2";#N/A,#N/A,FALSE,"Cronograma 1"}</definedName>
    <definedName name="asdad" localSheetId="0" hidden="1">{"'gráf jan00'!$A$1:$AK$41"}</definedName>
    <definedName name="asdad" hidden="1">{"'gráf jan00'!$A$1:$AK$41"}</definedName>
    <definedName name="asdadadad" localSheetId="0" hidden="1">{"'gráf jan00'!$A$1:$AK$41"}</definedName>
    <definedName name="asdadadad" hidden="1">{"'gráf jan00'!$A$1:$AK$41"}</definedName>
    <definedName name="asdasdas" localSheetId="0" hidden="1">{#N/A,#N/A,FALSE,"GERAL";#N/A,#N/A,FALSE,"012-96";#N/A,#N/A,FALSE,"018-96";#N/A,#N/A,FALSE,"027-96";#N/A,#N/A,FALSE,"059-96";#N/A,#N/A,FALSE,"076-96";#N/A,#N/A,FALSE,"019-97";#N/A,#N/A,FALSE,"021-97";#N/A,#N/A,FALSE,"022-97";#N/A,#N/A,FALSE,"028-97"}</definedName>
    <definedName name="asdasdas" hidden="1">{#N/A,#N/A,FALSE,"GERAL";#N/A,#N/A,FALSE,"012-96";#N/A,#N/A,FALSE,"018-96";#N/A,#N/A,FALSE,"027-96";#N/A,#N/A,FALSE,"059-96";#N/A,#N/A,FALSE,"076-96";#N/A,#N/A,FALSE,"019-97";#N/A,#N/A,FALSE,"021-97";#N/A,#N/A,FALSE,"022-97";#N/A,#N/A,FALSE,"028-97"}</definedName>
    <definedName name="asdasdasdas" localSheetId="0" hidden="1">{"'gráf jan00'!$A$1:$AK$41"}</definedName>
    <definedName name="asdasdasdas" hidden="1">{"'gráf jan00'!$A$1:$AK$41"}</definedName>
    <definedName name="asdf" localSheetId="0" hidden="1">{"'Total'!$A$1","'Total'!$A$3"}</definedName>
    <definedName name="asdf" hidden="1">{"'Total'!$A$1","'Total'!$A$3"}</definedName>
    <definedName name="asdfas" hidden="1">[6]REAC1!#REF!</definedName>
    <definedName name="ASDFASDF" localSheetId="0" hidden="1">{#N/A,#N/A,FALSE,"Tabl. H1";#N/A,#N/A,FALSE,"Tabl. H2"}</definedName>
    <definedName name="ASDFASDF" hidden="1">{#N/A,#N/A,FALSE,"Tabl. H1";#N/A,#N/A,FALSE,"Tabl. H2"}</definedName>
    <definedName name="asdfasfsafasf" localSheetId="0" hidden="1">{"'CptDifn'!$AA$32:$AG$32"}</definedName>
    <definedName name="asdfasfsafasf" hidden="1">{"'CptDifn'!$AA$32:$AG$32"}</definedName>
    <definedName name="ASDFSDF" localSheetId="0" hidden="1">{#N/A,#N/A,FALSE,"Tabl. H1";#N/A,#N/A,FALSE,"Tabl. H2"}</definedName>
    <definedName name="ASDFSDF" hidden="1">{#N/A,#N/A,FALSE,"Tabl. H1";#N/A,#N/A,FALSE,"Tabl. H2"}</definedName>
    <definedName name="asdg" localSheetId="0" hidden="1">{"'gráf jan00'!$A$1:$AK$41"}</definedName>
    <definedName name="asdg" hidden="1">{"'gráf jan00'!$A$1:$AK$41"}</definedName>
    <definedName name="asdryhsdf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ryhsd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SD" localSheetId="0" hidden="1">{"'Quadro'!$A$4:$BG$78"}</definedName>
    <definedName name="ASDSD" hidden="1">{"'Quadro'!$A$4:$BG$78"}</definedName>
    <definedName name="asdsdfagfa" localSheetId="0" hidden="1">{#N/A,#N/A,FALSE,"GERAL";#N/A,#N/A,FALSE,"012-96";#N/A,#N/A,FALSE,"018-96";#N/A,#N/A,FALSE,"027-96";#N/A,#N/A,FALSE,"059-96";#N/A,#N/A,FALSE,"076-96";#N/A,#N/A,FALSE,"019-97";#N/A,#N/A,FALSE,"021-97";#N/A,#N/A,FALSE,"022-97";#N/A,#N/A,FALSE,"028-97"}</definedName>
    <definedName name="asdsdfagfa" hidden="1">{#N/A,#N/A,FALSE,"GERAL";#N/A,#N/A,FALSE,"012-96";#N/A,#N/A,FALSE,"018-96";#N/A,#N/A,FALSE,"027-96";#N/A,#N/A,FALSE,"059-96";#N/A,#N/A,FALSE,"076-96";#N/A,#N/A,FALSE,"019-97";#N/A,#N/A,FALSE,"021-97";#N/A,#N/A,FALSE,"022-97";#N/A,#N/A,FALSE,"028-97"}</definedName>
    <definedName name="ASDSEFSERFRGR"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SEFSERFRG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frergfergerger"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frergfergerge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gergtgr" localSheetId="0" hidden="1">{#N/A,#N/A,FALSE,"DEF1";#N/A,#N/A,FALSE,"DEF2";#N/A,#N/A,FALSE,"DEF3"}</definedName>
    <definedName name="asdwegergtgr" hidden="1">{#N/A,#N/A,FALSE,"DEF1";#N/A,#N/A,FALSE,"DEF2";#N/A,#N/A,FALSE,"DEF3"}</definedName>
    <definedName name="ase" localSheetId="0" hidden="1">{#N/A,#N/A,FALSE,"PREÇO.CPV.CA60";#N/A,#N/A,FALSE,"PREÇO.CPV.TREFILADOS";#N/A,#N/A,FALSE,"PREÇO.CPV.CA50";#N/A,#N/A,FALSE,"PREÇO.CPV.FM";#N/A,#N/A,FALSE,"PREÇO-FOB"}</definedName>
    <definedName name="ase" hidden="1">{#N/A,#N/A,FALSE,"PREÇO.CPV.CA60";#N/A,#N/A,FALSE,"PREÇO.CPV.TREFILADOS";#N/A,#N/A,FALSE,"PREÇO.CPV.CA50";#N/A,#N/A,FALSE,"PREÇO.CPV.FM";#N/A,#N/A,FALSE,"PREÇO-FOB"}</definedName>
    <definedName name="ASFADS" localSheetId="0" hidden="1">{#N/A,#N/A,FALSE,"Tabl. A1";#N/A,#N/A,FALSE,"Tabl. A1 b";#N/A,#N/A,FALSE,"Tabl. A2";#N/A,#N/A,FALSE,"Tabl. A2-1";#N/A,#N/A,FALSE,"Tabl. A2-2"}</definedName>
    <definedName name="ASFADS" hidden="1">{#N/A,#N/A,FALSE,"Tabl. A1";#N/A,#N/A,FALSE,"Tabl. A1 b";#N/A,#N/A,FALSE,"Tabl. A2";#N/A,#N/A,FALSE,"Tabl. A2-1";#N/A,#N/A,FALSE,"Tabl. A2-2"}</definedName>
    <definedName name="ASFASDF" localSheetId="0" hidden="1">{#N/A,#N/A,FALSE,"Tabl. G1";#N/A,#N/A,FALSE,"Tabl. G2"}</definedName>
    <definedName name="ASFASDF" hidden="1">{#N/A,#N/A,FALSE,"Tabl. G1";#N/A,#N/A,FALSE,"Tabl. G2"}</definedName>
    <definedName name="asfseergtrg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fseergtrg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kadlakdla" localSheetId="0" hidden="1">{"AVÓS",#N/A,FALSE,"Obras"}</definedName>
    <definedName name="askadlakdla" hidden="1">{"AVÓS",#N/A,FALSE,"Obras"}</definedName>
    <definedName name="asoihqasha" hidden="1">[6]REAC1!#REF!</definedName>
    <definedName name="asokdhua" localSheetId="0" hidden="1">{"MATRIZES",#N/A,FALSE,"Obras"}</definedName>
    <definedName name="asokdhua" hidden="1">{"MATRIZES",#N/A,FALSE,"Obras"}</definedName>
    <definedName name="asrgad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rgad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saassa" localSheetId="0" hidden="1">{#N/A,#N/A,FALSE,"GERAL";#N/A,#N/A,FALSE,"012-96";#N/A,#N/A,FALSE,"018-96";#N/A,#N/A,FALSE,"027-96";#N/A,#N/A,FALSE,"059-96";#N/A,#N/A,FALSE,"076-96";#N/A,#N/A,FALSE,"019-97";#N/A,#N/A,FALSE,"021-97";#N/A,#N/A,FALSE,"022-97";#N/A,#N/A,FALSE,"028-97"}</definedName>
    <definedName name="assaassa" hidden="1">{#N/A,#N/A,FALSE,"GERAL";#N/A,#N/A,FALSE,"012-96";#N/A,#N/A,FALSE,"018-96";#N/A,#N/A,FALSE,"027-96";#N/A,#N/A,FALSE,"059-96";#N/A,#N/A,FALSE,"076-96";#N/A,#N/A,FALSE,"019-97";#N/A,#N/A,FALSE,"021-97";#N/A,#N/A,FALSE,"022-97";#N/A,#N/A,FALSE,"028-97"}</definedName>
    <definedName name="assaassasa" localSheetId="0" hidden="1">{#N/A,#N/A,FALSE,"GERAL";#N/A,#N/A,FALSE,"012-96";#N/A,#N/A,FALSE,"018-96";#N/A,#N/A,FALSE,"027-96";#N/A,#N/A,FALSE,"059-96";#N/A,#N/A,FALSE,"076-96";#N/A,#N/A,FALSE,"019-97";#N/A,#N/A,FALSE,"021-97";#N/A,#N/A,FALSE,"022-97";#N/A,#N/A,FALSE,"028-97"}</definedName>
    <definedName name="assaassasa" hidden="1">{#N/A,#N/A,FALSE,"GERAL";#N/A,#N/A,FALSE,"012-96";#N/A,#N/A,FALSE,"018-96";#N/A,#N/A,FALSE,"027-96";#N/A,#N/A,FALSE,"059-96";#N/A,#N/A,FALSE,"076-96";#N/A,#N/A,FALSE,"019-97";#N/A,#N/A,FALSE,"021-97";#N/A,#N/A,FALSE,"022-97";#N/A,#N/A,FALSE,"028-97"}</definedName>
    <definedName name="assas" localSheetId="0" hidden="1">{#N/A,#N/A,FALSE,"GERAL";#N/A,#N/A,FALSE,"012-96";#N/A,#N/A,FALSE,"018-96";#N/A,#N/A,FALSE,"027-96";#N/A,#N/A,FALSE,"059-96";#N/A,#N/A,FALSE,"076-96";#N/A,#N/A,FALSE,"019-97";#N/A,#N/A,FALSE,"021-97";#N/A,#N/A,FALSE,"022-97";#N/A,#N/A,FALSE,"028-97"}</definedName>
    <definedName name="assas" hidden="1">{#N/A,#N/A,FALSE,"GERAL";#N/A,#N/A,FALSE,"012-96";#N/A,#N/A,FALSE,"018-96";#N/A,#N/A,FALSE,"027-96";#N/A,#N/A,FALSE,"059-96";#N/A,#N/A,FALSE,"076-96";#N/A,#N/A,FALSE,"019-97";#N/A,#N/A,FALSE,"021-97";#N/A,#N/A,FALSE,"022-97";#N/A,#N/A,FALSE,"028-97"}</definedName>
    <definedName name="assasa" localSheetId="0" hidden="1">{#N/A,#N/A,FALSE,"GERAL";#N/A,#N/A,FALSE,"012-96";#N/A,#N/A,FALSE,"018-96";#N/A,#N/A,FALSE,"027-96";#N/A,#N/A,FALSE,"059-96";#N/A,#N/A,FALSE,"076-96";#N/A,#N/A,FALSE,"019-97";#N/A,#N/A,FALSE,"021-97";#N/A,#N/A,FALSE,"022-97";#N/A,#N/A,FALSE,"028-97"}</definedName>
    <definedName name="assasa" hidden="1">{#N/A,#N/A,FALSE,"GERAL";#N/A,#N/A,FALSE,"012-96";#N/A,#N/A,FALSE,"018-96";#N/A,#N/A,FALSE,"027-96";#N/A,#N/A,FALSE,"059-96";#N/A,#N/A,FALSE,"076-96";#N/A,#N/A,FALSE,"019-97";#N/A,#N/A,FALSE,"021-97";#N/A,#N/A,FALSE,"022-97";#N/A,#N/A,FALSE,"028-97"}</definedName>
    <definedName name="ASSsqswqswSWQ"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SsqswqswSWQ"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WEFGQ3" localSheetId="0" hidden="1">{"'gráf jan00'!$A$1:$AK$41"}</definedName>
    <definedName name="ASWEFGQ3" hidden="1">{"'gráf jan00'!$A$1:$AK$41"}</definedName>
    <definedName name="ASwewadasdefefs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wewadasdefefs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tividades_fundaçao_tipo" hidden="1">[7]BancoDados_Indicadores!#REF!</definedName>
    <definedName name="automatico" localSheetId="0" hidden="1">{"MULTIPLICAÇÃO",#N/A,FALSE,"Obras"}</definedName>
    <definedName name="automatico" hidden="1">{"MULTIPLICAÇÃO",#N/A,FALSE,"Obras"}</definedName>
    <definedName name="AW" localSheetId="0" hidden="1">{"'Quadro'!$A$4:$BG$78"}</definedName>
    <definedName name="AW" hidden="1">{"'Quadro'!$A$4:$BG$78"}</definedName>
    <definedName name="awdas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wdas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xaxax" localSheetId="0" hidden="1">{0,0,0,0;0,0,0,0;0,0,0,0;0,0,"",0;0,0,0,0}</definedName>
    <definedName name="axaxax" hidden="1">{0,0,0,0;0,0,0,0;0,0,0,0;0,0,"",0;0,0,0,0}</definedName>
    <definedName name="axaxaxax" localSheetId="0" hidden="1">{0,0,"",0;0,0,0,0;0,0,0,0;0,0,0,0;0,0,0,0}</definedName>
    <definedName name="axaxaxax" hidden="1">{0,0,"",0;0,0,0,0;0,0,0,0;0,0,0,0;0,0,0,0}</definedName>
    <definedName name="axz" localSheetId="0" hidden="1">{#N/A,#N/A,FALSE,"Aging Summary";#N/A,#N/A,FALSE,"Ratio Analysis";#N/A,#N/A,FALSE,"Test 120 Day Accts";#N/A,#N/A,FALSE,"Tickmarks"}</definedName>
    <definedName name="axz" hidden="1">{#N/A,#N/A,FALSE,"Aging Summary";#N/A,#N/A,FALSE,"Ratio Analysis";#N/A,#N/A,FALSE,"Test 120 Day Accts";#N/A,#N/A,FALSE,"Tickmarks"}</definedName>
    <definedName name="az" localSheetId="0" hidden="1">{"MULTIPLICAÇÃO",#N/A,FALSE,"Obras"}</definedName>
    <definedName name="az" hidden="1">{"MULTIPLICAÇÃO",#N/A,FALSE,"Obras"}</definedName>
    <definedName name="b" localSheetId="0" hidden="1">{"'Total'!$A$1","'Total'!$A$3"}</definedName>
    <definedName name="b" hidden="1">{"'Total'!$A$1","'Total'!$A$3"}</definedName>
    <definedName name="BALANCAS1" localSheetId="0" hidden="1">{"AVÓS",#N/A,FALSE,"Obras"}</definedName>
    <definedName name="BALANCAS1" hidden="1">{"AVÓS",#N/A,FALSE,"Obras"}</definedName>
    <definedName name="balancas2" localSheetId="0" hidden="1">{"AVÓS",#N/A,FALSE,"Obras"}</definedName>
    <definedName name="balancas2" hidden="1">{"AVÓS",#N/A,FALSE,"Obras"}</definedName>
    <definedName name="BALANÇAS2" localSheetId="0" hidden="1">{"MATRIZES",#N/A,FALSE,"Obras"}</definedName>
    <definedName name="BALANÇAS2" hidden="1">{"MATRIZES",#N/A,FALSE,"Obras"}</definedName>
    <definedName name="bar" localSheetId="0" hidden="1">{#N/A,#N/A,FALSE,"GERAL";#N/A,#N/A,FALSE,"012-96";#N/A,#N/A,FALSE,"018-96";#N/A,#N/A,FALSE,"027-96";#N/A,#N/A,FALSE,"059-96";#N/A,#N/A,FALSE,"076-96";#N/A,#N/A,FALSE,"019-97";#N/A,#N/A,FALSE,"021-97";#N/A,#N/A,FALSE,"022-97";#N/A,#N/A,FALSE,"028-97"}</definedName>
    <definedName name="bar" hidden="1">{#N/A,#N/A,FALSE,"GERAL";#N/A,#N/A,FALSE,"012-96";#N/A,#N/A,FALSE,"018-96";#N/A,#N/A,FALSE,"027-96";#N/A,#N/A,FALSE,"059-96";#N/A,#N/A,FALSE,"076-96";#N/A,#N/A,FALSE,"019-97";#N/A,#N/A,FALSE,"021-97";#N/A,#N/A,FALSE,"022-97";#N/A,#N/A,FALSE,"028-97"}</definedName>
    <definedName name="Barragem"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arragem"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at67_evolFev2005" localSheetId="0" hidden="1">{#N/A,#N/A,FALSE,"Tabl. D1";#N/A,#N/A,FALSE,"Tabl. D1 b";#N/A,#N/A,FALSE,"Tabl. D2";#N/A,#N/A,FALSE,"Tabl. D2 b";#N/A,#N/A,FALSE,"Tabl. D3";#N/A,#N/A,FALSE,"Tabl. D4";#N/A,#N/A,FALSE,"Tabl. D5"}</definedName>
    <definedName name="bat67_evolFev2005" hidden="1">{#N/A,#N/A,FALSE,"Tabl. D1";#N/A,#N/A,FALSE,"Tabl. D1 b";#N/A,#N/A,FALSE,"Tabl. D2";#N/A,#N/A,FALSE,"Tabl. D2 b";#N/A,#N/A,FALSE,"Tabl. D3";#N/A,#N/A,FALSE,"Tabl. D4";#N/A,#N/A,FALSE,"Tabl. D5"}</definedName>
    <definedName name="BATEAU" localSheetId="0" hidden="1">{#N/A,#N/A,FALSE,"Tabl. G1";#N/A,#N/A,FALSE,"Tabl. G2"}</definedName>
    <definedName name="BATEAU" hidden="1">{#N/A,#N/A,FALSE,"Tabl. G1";#N/A,#N/A,FALSE,"Tabl. G2"}</definedName>
    <definedName name="BATEAU_evolFev2005" localSheetId="0" hidden="1">{#N/A,#N/A,FALSE,"Tabl. G1";#N/A,#N/A,FALSE,"Tabl. G2"}</definedName>
    <definedName name="BATEAU_evolFev2005" hidden="1">{#N/A,#N/A,FALSE,"Tabl. G1";#N/A,#N/A,FALSE,"Tabl. G2"}</definedName>
    <definedName name="Bazi" localSheetId="0" hidden="1">{"MULTIPLICAÇÃO",#N/A,FALSE,"Obras"}</definedName>
    <definedName name="Bazi" hidden="1">{"MULTIPLICAÇÃO",#N/A,FALSE,"Obras"}</definedName>
    <definedName name="bb"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b"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bb" localSheetId="0" hidden="1">{"'RR'!$A$2:$E$81"}</definedName>
    <definedName name="bbb" hidden="1">{"'RR'!$A$2:$E$81"}</definedName>
    <definedName name="BBBB" localSheetId="0" hidden="1">{"'RR'!$A$2:$E$81"}</definedName>
    <definedName name="BBBB" hidden="1">{"'RR'!$A$2:$E$81"}</definedName>
    <definedName name="bbbbbbbbbbbbbbbbbbbbbbbbbbbbbbbb" localSheetId="0" hidden="1">{"'REL CUSTODIF'!$B$1:$H$72"}</definedName>
    <definedName name="bbbbbbbbbbbbbbbbbbbbbbbbbbbbbbbb" hidden="1">{"'REL CUSTODIF'!$B$1:$H$72"}</definedName>
    <definedName name="Bbn" localSheetId="0" hidden="1">{"'IndicadoresRH'!$AA$50:$AP$67"}</definedName>
    <definedName name="Bbn" hidden="1">{"'IndicadoresRH'!$AA$50:$AP$67"}</definedName>
    <definedName name="bd" localSheetId="0" hidden="1">{"'IndicadoresRH'!$AA$50:$AP$67"}</definedName>
    <definedName name="bd" hidden="1">{"'IndicadoresRH'!$AA$50:$AP$67"}</definedName>
    <definedName name="bdfgtrdhfgbd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dfgtrdhfgb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eta" localSheetId="0" hidden="1">{"'Total'!$A$1","'Total'!$A$3"}</definedName>
    <definedName name="beta" hidden="1">{"'Total'!$A$1","'Total'!$A$3"}</definedName>
    <definedName name="BFR_reais_2" localSheetId="0" hidden="1">{#N/A,#N/A,FALSE,"Tabl. FB300";#N/A,#N/A,FALSE,"Tabl. FB350";#N/A,#N/A,FALSE,"Tabl. FB400";#N/A,#N/A,FALSE,"Tabl. FB500";#N/A,#N/A,FALSE,"Tabl. FS090"}</definedName>
    <definedName name="BFR_reais_2" hidden="1">{#N/A,#N/A,FALSE,"Tabl. FB300";#N/A,#N/A,FALSE,"Tabl. FB350";#N/A,#N/A,FALSE,"Tabl. FB400";#N/A,#N/A,FALSE,"Tabl. FB500";#N/A,#N/A,FALSE,"Tabl. FS090"}</definedName>
    <definedName name="bgfhfgththth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gfhfgththth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h" localSheetId="0" hidden="1">{"MATRIZES",#N/A,FALSE,"Obras"}</definedName>
    <definedName name="bh" hidden="1">{"MATRIZES",#N/A,FALSE,"Obras"}</definedName>
    <definedName name="BLPH10" hidden="1">#REF!</definedName>
    <definedName name="BLPH101" hidden="1">#N/A</definedName>
    <definedName name="BLPH200001" hidden="1">'[8]Stock Chart'!$B$5</definedName>
    <definedName name="BLPH23" hidden="1">#REF!</definedName>
    <definedName name="BLPH231" hidden="1">#N/A</definedName>
    <definedName name="BLPH24" hidden="1">#REF!</definedName>
    <definedName name="BLPH241" hidden="1">#N/A</definedName>
    <definedName name="BLPH25" hidden="1">#REF!</definedName>
    <definedName name="BLPH251" hidden="1">#N/A</definedName>
    <definedName name="BLPH6" hidden="1">'[9]Indice Precos Mes'!#REF!</definedName>
    <definedName name="BLPH7" hidden="1">'[9]Indice Precos Mes'!#REF!</definedName>
    <definedName name="bn" localSheetId="0" hidden="1">{"MULTIPLICAÇÃO",#N/A,FALSE,"Obras"}</definedName>
    <definedName name="bn" hidden="1">{"MULTIPLICAÇÃO",#N/A,FALSE,"Obras"}</definedName>
    <definedName name="bnn" localSheetId="0" hidden="1">{#N/A,#N/A,FALSE,"Tabl. FB300";#N/A,#N/A,FALSE,"Tabl. FB350";#N/A,#N/A,FALSE,"Tabl. FB400";#N/A,#N/A,FALSE,"Tabl. FB500";#N/A,#N/A,FALSE,"Tabl. FS090"}</definedName>
    <definedName name="bnn" hidden="1">{#N/A,#N/A,FALSE,"Tabl. FB300";#N/A,#N/A,FALSE,"Tabl. FB350";#N/A,#N/A,FALSE,"Tabl. FB400";#N/A,#N/A,FALSE,"Tabl. FB500";#N/A,#N/A,FALSE,"Tabl. FS090"}</definedName>
    <definedName name="bombacloroproj08" localSheetId="0" hidden="1">{"MULTIPLICAÇÃO",#N/A,FALSE,"Obras"}</definedName>
    <definedName name="bombacloroproj08" hidden="1">{"MULTIPLICAÇÃO",#N/A,FALSE,"Obras"}</definedName>
    <definedName name="book2" localSheetId="0" hidden="1">{#N/A,#N/A,FALSE,"Sheet1"}</definedName>
    <definedName name="book2" hidden="1">{#N/A,#N/A,FALSE,"Sheet1"}</definedName>
    <definedName name="book3" localSheetId="0" hidden="1">{#N/A,#N/A,FALSE,"Sheet1"}</definedName>
    <definedName name="book3" hidden="1">{#N/A,#N/A,FALSE,"Sheet1"}</definedName>
    <definedName name="brid" localSheetId="0" hidden="1">{#N/A,#N/A,FALSE,"Aging Summary";#N/A,#N/A,FALSE,"Ratio Analysis";#N/A,#N/A,FALSE,"Test 120 Day Accts";#N/A,#N/A,FALSE,"Tickmarks"}</definedName>
    <definedName name="brid" hidden="1">{#N/A,#N/A,FALSE,"Aging Summary";#N/A,#N/A,FALSE,"Ratio Analysis";#N/A,#N/A,FALSE,"Test 120 Day Accts";#N/A,#N/A,FALSE,"Tickmarks"}</definedName>
    <definedName name="bridge" localSheetId="0" hidden="1">{#N/A,#N/A,FALSE,"Aging Summary";#N/A,#N/A,FALSE,"Ratio Analysis";#N/A,#N/A,FALSE,"Test 120 Day Accts";#N/A,#N/A,FALSE,"Tickmarks"}</definedName>
    <definedName name="bridge" hidden="1">{#N/A,#N/A,FALSE,"Aging Summary";#N/A,#N/A,FALSE,"Ratio Analysis";#N/A,#N/A,FALSE,"Test 120 Day Accts";#N/A,#N/A,FALSE,"Tickmarks"}</definedName>
    <definedName name="britage" localSheetId="0" hidden="1">{#N/A,#N/A,FALSE,"GERAL";#N/A,#N/A,FALSE,"012-96";#N/A,#N/A,FALSE,"018-96";#N/A,#N/A,FALSE,"027-96";#N/A,#N/A,FALSE,"059-96";#N/A,#N/A,FALSE,"076-96";#N/A,#N/A,FALSE,"019-97";#N/A,#N/A,FALSE,"021-97";#N/A,#N/A,FALSE,"022-97";#N/A,#N/A,FALSE,"028-97"}</definedName>
    <definedName name="britage" hidden="1">{#N/A,#N/A,FALSE,"GERAL";#N/A,#N/A,FALSE,"012-96";#N/A,#N/A,FALSE,"018-96";#N/A,#N/A,FALSE,"027-96";#N/A,#N/A,FALSE,"059-96";#N/A,#N/A,FALSE,"076-96";#N/A,#N/A,FALSE,"019-97";#N/A,#N/A,FALSE,"021-97";#N/A,#N/A,FALSE,"022-97";#N/A,#N/A,FALSE,"028-97"}</definedName>
    <definedName name="BRITAGEM" localSheetId="0" hidden="1">{#N/A,#N/A,FALSE,"GERAL";#N/A,#N/A,FALSE,"012-96";#N/A,#N/A,FALSE,"018-96";#N/A,#N/A,FALSE,"027-96";#N/A,#N/A,FALSE,"059-96";#N/A,#N/A,FALSE,"076-96";#N/A,#N/A,FALSE,"019-97";#N/A,#N/A,FALSE,"021-97";#N/A,#N/A,FALSE,"022-97";#N/A,#N/A,FALSE,"028-97"}</definedName>
    <definedName name="BRITAGEM" hidden="1">{#N/A,#N/A,FALSE,"GERAL";#N/A,#N/A,FALSE,"012-96";#N/A,#N/A,FALSE,"018-96";#N/A,#N/A,FALSE,"027-96";#N/A,#N/A,FALSE,"059-96";#N/A,#N/A,FALSE,"076-96";#N/A,#N/A,FALSE,"019-97";#N/A,#N/A,FALSE,"021-97";#N/A,#N/A,FALSE,"022-97";#N/A,#N/A,FALSE,"028-97"}</definedName>
    <definedName name="BRITAGEMFL1" localSheetId="0" hidden="1">{#N/A,#N/A,FALSE,"GERAL";#N/A,#N/A,FALSE,"012-96";#N/A,#N/A,FALSE,"018-96";#N/A,#N/A,FALSE,"027-96";#N/A,#N/A,FALSE,"059-96";#N/A,#N/A,FALSE,"076-96";#N/A,#N/A,FALSE,"019-97";#N/A,#N/A,FALSE,"021-97";#N/A,#N/A,FALSE,"022-97";#N/A,#N/A,FALSE,"028-97"}</definedName>
    <definedName name="BRITAGEMFL1" hidden="1">{#N/A,#N/A,FALSE,"GERAL";#N/A,#N/A,FALSE,"012-96";#N/A,#N/A,FALSE,"018-96";#N/A,#N/A,FALSE,"027-96";#N/A,#N/A,FALSE,"059-96";#N/A,#N/A,FALSE,"076-96";#N/A,#N/A,FALSE,"019-97";#N/A,#N/A,FALSE,"021-97";#N/A,#N/A,FALSE,"022-97";#N/A,#N/A,FALSE,"028-97"}</definedName>
    <definedName name="bruno" hidden="1">[6]REAC1!#REF!</definedName>
    <definedName name="btghtgbttyyty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tghtgbttyyty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VZ" localSheetId="0" hidden="1">{#N/A,#N/A,FALSE,"GERAL";#N/A,#N/A,FALSE,"012-96";#N/A,#N/A,FALSE,"018-96";#N/A,#N/A,FALSE,"027-96";#N/A,#N/A,FALSE,"059-96";#N/A,#N/A,FALSE,"076-96";#N/A,#N/A,FALSE,"019-97";#N/A,#N/A,FALSE,"021-97";#N/A,#N/A,FALSE,"022-97";#N/A,#N/A,FALSE,"028-97"}</definedName>
    <definedName name="BVZ" hidden="1">{#N/A,#N/A,FALSE,"GERAL";#N/A,#N/A,FALSE,"012-96";#N/A,#N/A,FALSE,"018-96";#N/A,#N/A,FALSE,"027-96";#N/A,#N/A,FALSE,"059-96";#N/A,#N/A,FALSE,"076-96";#N/A,#N/A,FALSE,"019-97";#N/A,#N/A,FALSE,"021-97";#N/A,#N/A,FALSE,"022-97";#N/A,#N/A,FALSE,"028-97"}</definedName>
    <definedName name="BVZB" localSheetId="0" hidden="1">{#N/A,#N/A,FALSE,"GERAL";#N/A,#N/A,FALSE,"012-96";#N/A,#N/A,FALSE,"018-96";#N/A,#N/A,FALSE,"027-96";#N/A,#N/A,FALSE,"059-96";#N/A,#N/A,FALSE,"076-96";#N/A,#N/A,FALSE,"019-97";#N/A,#N/A,FALSE,"021-97";#N/A,#N/A,FALSE,"022-97";#N/A,#N/A,FALSE,"028-97"}</definedName>
    <definedName name="BVZB" hidden="1">{#N/A,#N/A,FALSE,"GERAL";#N/A,#N/A,FALSE,"012-96";#N/A,#N/A,FALSE,"018-96";#N/A,#N/A,FALSE,"027-96";#N/A,#N/A,FALSE,"059-96";#N/A,#N/A,FALSE,"076-96";#N/A,#N/A,FALSE,"019-97";#N/A,#N/A,FALSE,"021-97";#N/A,#N/A,FALSE,"022-97";#N/A,#N/A,FALSE,"028-97"}</definedName>
    <definedName name="BXF" localSheetId="0" hidden="1">{"'Quadro'!$A$4:$BG$78"}</definedName>
    <definedName name="BXF" hidden="1">{"'Quadro'!$A$4:$BG$78"}</definedName>
    <definedName name="BZCZC" localSheetId="0" hidden="1">{#N/A,#N/A,FALSE,"GERAL";#N/A,#N/A,FALSE,"012-96";#N/A,#N/A,FALSE,"018-96";#N/A,#N/A,FALSE,"027-96";#N/A,#N/A,FALSE,"059-96";#N/A,#N/A,FALSE,"076-96";#N/A,#N/A,FALSE,"019-97";#N/A,#N/A,FALSE,"021-97";#N/A,#N/A,FALSE,"022-97";#N/A,#N/A,FALSE,"028-97"}</definedName>
    <definedName name="BZCZC" hidden="1">{#N/A,#N/A,FALSE,"GERAL";#N/A,#N/A,FALSE,"012-96";#N/A,#N/A,FALSE,"018-96";#N/A,#N/A,FALSE,"027-96";#N/A,#N/A,FALSE,"059-96";#N/A,#N/A,FALSE,"076-96";#N/A,#N/A,FALSE,"019-97";#N/A,#N/A,FALSE,"021-97";#N/A,#N/A,FALSE,"022-97";#N/A,#N/A,FALSE,"028-97"}</definedName>
    <definedName name="ç" localSheetId="0" hidden="1">{"'gráf jan00'!$A$1:$AK$41"}</definedName>
    <definedName name="ç" hidden="1">{"'gráf jan00'!$A$1:$AK$41"}</definedName>
    <definedName name="c_c" localSheetId="0" hidden="1">{"'REL CUSTODIF'!$B$1:$H$72"}</definedName>
    <definedName name="c_c" hidden="1">{"'REL CUSTODIF'!$B$1:$H$72"}</definedName>
    <definedName name="caixa" localSheetId="0" hidden="1">{#N/A,#N/A,FALSE,"GERAL";#N/A,#N/A,FALSE,"012-96";#N/A,#N/A,FALSE,"018-96";#N/A,#N/A,FALSE,"027-96";#N/A,#N/A,FALSE,"059-96";#N/A,#N/A,FALSE,"076-96";#N/A,#N/A,FALSE,"019-97";#N/A,#N/A,FALSE,"021-97";#N/A,#N/A,FALSE,"022-97";#N/A,#N/A,FALSE,"028-97"}</definedName>
    <definedName name="caixa" hidden="1">{#N/A,#N/A,FALSE,"GERAL";#N/A,#N/A,FALSE,"012-96";#N/A,#N/A,FALSE,"018-96";#N/A,#N/A,FALSE,"027-96";#N/A,#N/A,FALSE,"059-96";#N/A,#N/A,FALSE,"076-96";#N/A,#N/A,FALSE,"019-97";#N/A,#N/A,FALSE,"021-97";#N/A,#N/A,FALSE,"022-97";#N/A,#N/A,FALSE,"028-97"}</definedName>
    <definedName name="caixas" localSheetId="0" hidden="1">{#N/A,#N/A,FALSE,"GERAL";#N/A,#N/A,FALSE,"012-96";#N/A,#N/A,FALSE,"018-96";#N/A,#N/A,FALSE,"027-96";#N/A,#N/A,FALSE,"059-96";#N/A,#N/A,FALSE,"076-96";#N/A,#N/A,FALSE,"019-97";#N/A,#N/A,FALSE,"021-97";#N/A,#N/A,FALSE,"022-97";#N/A,#N/A,FALSE,"028-97"}</definedName>
    <definedName name="caixas" hidden="1">{#N/A,#N/A,FALSE,"GERAL";#N/A,#N/A,FALSE,"012-96";#N/A,#N/A,FALSE,"018-96";#N/A,#N/A,FALSE,"027-96";#N/A,#N/A,FALSE,"059-96";#N/A,#N/A,FALSE,"076-96";#N/A,#N/A,FALSE,"019-97";#N/A,#N/A,FALSE,"021-97";#N/A,#N/A,FALSE,"022-97";#N/A,#N/A,FALSE,"028-97"}</definedName>
    <definedName name="camila" localSheetId="0" hidden="1">{#N/A,#N/A,FALSE,"Tabl. G1";#N/A,#N/A,FALSE,"Tabl. G2"}</definedName>
    <definedName name="camila" hidden="1">{#N/A,#N/A,FALSE,"Tabl. G1";#N/A,#N/A,FALSE,"Tabl. G2"}</definedName>
    <definedName name="canot" localSheetId="0" hidden="1">{#N/A,#N/A,FALSE,"Tabl. FB300";#N/A,#N/A,FALSE,"Tabl. FB350";#N/A,#N/A,FALSE,"Tabl. FB400";#N/A,#N/A,FALSE,"Tabl. FB500";#N/A,#N/A,FALSE,"Tabl. FS090"}</definedName>
    <definedName name="canot" hidden="1">{#N/A,#N/A,FALSE,"Tabl. FB300";#N/A,#N/A,FALSE,"Tabl. FB350";#N/A,#N/A,FALSE,"Tabl. FB400";#N/A,#N/A,FALSE,"Tabl. FB500";#N/A,#N/A,FALSE,"Tabl. FS090"}</definedName>
    <definedName name="CAPA1"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CAPA1"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capacitação" localSheetId="0" hidden="1">{"'gráf jan00'!$A$1:$AK$41"}</definedName>
    <definedName name="capacitação" hidden="1">{"'gráf jan00'!$A$1:$AK$41"}</definedName>
    <definedName name="CAPTAÇÃO" localSheetId="0" hidden="1">{#N/A,#N/A,FALSE,"GERAL";#N/A,#N/A,FALSE,"012-96";#N/A,#N/A,FALSE,"018-96";#N/A,#N/A,FALSE,"027-96";#N/A,#N/A,FALSE,"059-96";#N/A,#N/A,FALSE,"076-96";#N/A,#N/A,FALSE,"019-97";#N/A,#N/A,FALSE,"021-97";#N/A,#N/A,FALSE,"022-97";#N/A,#N/A,FALSE,"028-97"}</definedName>
    <definedName name="CAPTAÇÃO" hidden="1">{#N/A,#N/A,FALSE,"GERAL";#N/A,#N/A,FALSE,"012-96";#N/A,#N/A,FALSE,"018-96";#N/A,#N/A,FALSE,"027-96";#N/A,#N/A,FALSE,"059-96";#N/A,#N/A,FALSE,"076-96";#N/A,#N/A,FALSE,"019-97";#N/A,#N/A,FALSE,"021-97";#N/A,#N/A,FALSE,"022-97";#N/A,#N/A,FALSE,"028-97"}</definedName>
    <definedName name="car" localSheetId="0" hidden="1">{#N/A,#N/A,FALSE,"PCOL"}</definedName>
    <definedName name="car" hidden="1">{#N/A,#N/A,FALSE,"PCOL"}</definedName>
    <definedName name="CBWorkbookPriority" hidden="1">-568686334</definedName>
    <definedName name="cc" localSheetId="0" hidden="1">{"'Total'!$A$1","'Total'!$A$3"}</definedName>
    <definedName name="cc" hidden="1">{"'Total'!$A$1","'Total'!$A$3"}</definedName>
    <definedName name="ccc" localSheetId="0" hidden="1">{"AVÓS",#N/A,FALSE,"Obras"}</definedName>
    <definedName name="ccc" hidden="1">{"AVÓS",#N/A,FALSE,"Obras"}</definedName>
    <definedName name="ççç" localSheetId="0" hidden="1">{#N/A,#N/A,FALSE,"SGP";#N/A,#N/A,FALSE,"SGI";#N/A,#N/A,FALSE,"SGC";#N/A,#N/A,FALSE,"SGS";#N/A,#N/A,FALSE,"SGB"}</definedName>
    <definedName name="ççç" hidden="1">{#N/A,#N/A,FALSE,"SGP";#N/A,#N/A,FALSE,"SGI";#N/A,#N/A,FALSE,"SGC";#N/A,#N/A,FALSE,"SGS";#N/A,#N/A,FALSE,"SGB"}</definedName>
    <definedName name="cccc" localSheetId="0" hidden="1">{"'Total'!$A$1","'Total'!$A$3"}</definedName>
    <definedName name="cccc" hidden="1">{"'Total'!$A$1","'Total'!$A$3"}</definedName>
    <definedName name="ccccccccc"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ccccccccc"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celta" localSheetId="0" hidden="1">{"'Total'!$A$1","'Total'!$A$3"}</definedName>
    <definedName name="celta" hidden="1">{"'Total'!$A$1","'Total'!$A$3"}</definedName>
    <definedName name="champ" localSheetId="0" hidden="1">{#N/A,#N/A,FALSE,"Tabl. G1";#N/A,#N/A,FALSE,"Tabl. G2"}</definedName>
    <definedName name="champ" hidden="1">{#N/A,#N/A,FALSE,"Tabl. G1";#N/A,#N/A,FALSE,"Tabl. G2"}</definedName>
    <definedName name="charles" localSheetId="0" hidden="1">{"'gráf jan00'!$A$1:$AK$41"}</definedName>
    <definedName name="charles" hidden="1">{"'gráf jan00'!$A$1:$AK$41"}</definedName>
    <definedName name="CHECKSSO_OUT" localSheetId="0" hidden="1">{"'Quadro'!$A$4:$BG$78"}</definedName>
    <definedName name="CHECKSSO_OUT" hidden="1">{"'Quadro'!$A$4:$BG$78"}</definedName>
    <definedName name="Chun" localSheetId="0" hidden="1">{#N/A,#N/A,FALSE,"ORÇADOxREAL %M.P.";#N/A,#N/A,FALSE,"ORÇADOxREAL";#N/A,#N/A,FALSE,"Receb. Clientes";#N/A,#N/A,FALSE,"Pgto Fornecedores";#N/A,#N/A,FALSE,"% M.P.";#N/A,#N/A,FALSE,"Faturamento M²";#N/A,#N/A,FALSE,"IC"}</definedName>
    <definedName name="Chun" hidden="1">{#N/A,#N/A,FALSE,"ORÇADOxREAL %M.P.";#N/A,#N/A,FALSE,"ORÇADOxREAL";#N/A,#N/A,FALSE,"Receb. Clientes";#N/A,#N/A,FALSE,"Pgto Fornecedores";#N/A,#N/A,FALSE,"% M.P.";#N/A,#N/A,FALSE,"Faturamento M²";#N/A,#N/A,FALSE,"IC"}</definedName>
    <definedName name="ciclos" localSheetId="0" hidden="1">{"'RR'!$A$2:$E$81"}</definedName>
    <definedName name="ciclos" hidden="1">{"'RR'!$A$2:$E$81"}</definedName>
    <definedName name="cida" localSheetId="0" hidden="1">{#N/A,#N/A,FALSE,"PCOL"}</definedName>
    <definedName name="cida" hidden="1">{#N/A,#N/A,FALSE,"PCOL"}</definedName>
    <definedName name="ÇL" localSheetId="0" hidden="1">{"'Quadro'!$A$4:$BG$78"}</definedName>
    <definedName name="ÇL" hidden="1">{"'Quadro'!$A$4:$BG$78"}</definedName>
    <definedName name="çlajf" localSheetId="0" hidden="1">{#N/A,#N/A,FALSE,"GERAL";#N/A,#N/A,FALSE,"012-96";#N/A,#N/A,FALSE,"018-96";#N/A,#N/A,FALSE,"027-96";#N/A,#N/A,FALSE,"059-96";#N/A,#N/A,FALSE,"076-96";#N/A,#N/A,FALSE,"019-97";#N/A,#N/A,FALSE,"021-97";#N/A,#N/A,FALSE,"022-97";#N/A,#N/A,FALSE,"028-97"}</definedName>
    <definedName name="çlajf" hidden="1">{#N/A,#N/A,FALSE,"GERAL";#N/A,#N/A,FALSE,"012-96";#N/A,#N/A,FALSE,"018-96";#N/A,#N/A,FALSE,"027-96";#N/A,#N/A,FALSE,"059-96";#N/A,#N/A,FALSE,"076-96";#N/A,#N/A,FALSE,"019-97";#N/A,#N/A,FALSE,"021-97";#N/A,#N/A,FALSE,"022-97";#N/A,#N/A,FALSE,"028-97"}</definedName>
    <definedName name="Claudio" localSheetId="0" hidden="1">{"MATRIZES",#N/A,FALSE,"Obras"}</definedName>
    <definedName name="Claudio" hidden="1">{"MATRIZES",#N/A,FALSE,"Obras"}</definedName>
    <definedName name="çlçl" localSheetId="0" hidden="1">{"'Quadro'!$A$4:$BG$78"}</definedName>
    <definedName name="çlçl" hidden="1">{"'Quadro'!$A$4:$BG$78"}</definedName>
    <definedName name="çlkafjç" localSheetId="0" hidden="1">{"'RR'!$A$2:$E$81"}</definedName>
    <definedName name="çlkafjç" hidden="1">{"'RR'!$A$2:$E$81"}</definedName>
    <definedName name="CMC" localSheetId="0" hidden="1">{"'Quadro'!$A$4:$BG$78"}</definedName>
    <definedName name="CMC" hidden="1">{"'Quadro'!$A$4:$BG$78"}</definedName>
    <definedName name="Cobra" localSheetId="0" hidden="1">{#N/A,#N/A,FALSE,"PCOL"}</definedName>
    <definedName name="Cobra" hidden="1">{#N/A,#N/A,FALSE,"PCOL"}</definedName>
    <definedName name="Cobre" localSheetId="0" hidden="1">{"'CptDifn'!$AA$32:$AG$32"}</definedName>
    <definedName name="Cobre" hidden="1">{"'CptDifn'!$AA$32:$AG$32"}</definedName>
    <definedName name="com_3" localSheetId="0" hidden="1">{"'RR'!$A$2:$E$81"}</definedName>
    <definedName name="com_3" hidden="1">{"'RR'!$A$2:$E$81"}</definedName>
    <definedName name="comed" localSheetId="0" hidden="1">{"MULTIPLICAÇÃO",#N/A,FALSE,"Obras"}</definedName>
    <definedName name="comed" hidden="1">{"MULTIPLICAÇÃO",#N/A,FALSE,"Obras"}</definedName>
    <definedName name="COMEDOURO" localSheetId="0" hidden="1">{"MULTIPLICAÇÃO",#N/A,FALSE,"Obras"}</definedName>
    <definedName name="COMEDOURO" hidden="1">{"MULTIPLICAÇÃO",#N/A,FALSE,"Obras"}</definedName>
    <definedName name="comedouros" localSheetId="0" hidden="1">{"MULTIPLICAÇÃO",#N/A,FALSE,"Obras"}</definedName>
    <definedName name="comedouros" hidden="1">{"MULTIPLICAÇÃO",#N/A,FALSE,"Obras"}</definedName>
    <definedName name="CONCEL" localSheetId="0" hidden="1">{#N/A,#N/A,FALSE,"GERAL";#N/A,#N/A,FALSE,"012-96";#N/A,#N/A,FALSE,"018-96";#N/A,#N/A,FALSE,"027-96";#N/A,#N/A,FALSE,"059-96";#N/A,#N/A,FALSE,"076-96";#N/A,#N/A,FALSE,"019-97";#N/A,#N/A,FALSE,"021-97";#N/A,#N/A,FALSE,"022-97";#N/A,#N/A,FALSE,"028-97"}</definedName>
    <definedName name="CONCEL" hidden="1">{#N/A,#N/A,FALSE,"GERAL";#N/A,#N/A,FALSE,"012-96";#N/A,#N/A,FALSE,"018-96";#N/A,#N/A,FALSE,"027-96";#N/A,#N/A,FALSE,"059-96";#N/A,#N/A,FALSE,"076-96";#N/A,#N/A,FALSE,"019-97";#N/A,#N/A,FALSE,"021-97";#N/A,#N/A,FALSE,"022-97";#N/A,#N/A,FALSE,"028-97"}</definedName>
    <definedName name="Concentrado_Cobre" localSheetId="0" hidden="1">{"'CptDifn'!$AA$32:$AG$32"}</definedName>
    <definedName name="Concentrado_Cobre" hidden="1">{"'CptDifn'!$AA$32:$AG$32"}</definedName>
    <definedName name="Copia" localSheetId="0" hidden="1">{#N/A,#N/A,FALSE,"PCOL"}</definedName>
    <definedName name="Copia" hidden="1">{#N/A,#N/A,FALSE,"PCOL"}</definedName>
    <definedName name="copiaranch"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r" localSheetId="0" hidden="1">{"'gráf jan00'!$A$1:$AK$41"}</definedName>
    <definedName name="cor" hidden="1">{"'gráf jan00'!$A$1:$AK$41"}</definedName>
    <definedName name="cronograma" localSheetId="0" hidden="1">{"MULTIPLICAÇÃO",#N/A,FALSE,"Obras"}</definedName>
    <definedName name="cronograma" hidden="1">{"MULTIPLICAÇÃO",#N/A,FALSE,"Obras"}</definedName>
    <definedName name="Cronograma2" localSheetId="0" hidden="1">{#N/A,#N/A,TRUE,"indice";#N/A,#N/A,TRUE,"indicadores";#N/A,#N/A,TRUE,"comentarios"}</definedName>
    <definedName name="Cronograma2" hidden="1">{#N/A,#N/A,TRUE,"indice";#N/A,#N/A,TRUE,"indicadores";#N/A,#N/A,TRUE,"comentarios"}</definedName>
    <definedName name="CTH" localSheetId="0" hidden="1">{#N/A,#N/A,FALSE,"GERAL";#N/A,#N/A,FALSE,"012-96";#N/A,#N/A,FALSE,"018-96";#N/A,#N/A,FALSE,"027-96";#N/A,#N/A,FALSE,"059-96";#N/A,#N/A,FALSE,"076-96";#N/A,#N/A,FALSE,"019-97";#N/A,#N/A,FALSE,"021-97";#N/A,#N/A,FALSE,"022-97";#N/A,#N/A,FALSE,"028-97"}</definedName>
    <definedName name="CTH" hidden="1">{#N/A,#N/A,FALSE,"GERAL";#N/A,#N/A,FALSE,"012-96";#N/A,#N/A,FALSE,"018-96";#N/A,#N/A,FALSE,"027-96";#N/A,#N/A,FALSE,"059-96";#N/A,#N/A,FALSE,"076-96";#N/A,#N/A,FALSE,"019-97";#N/A,#N/A,FALSE,"021-97";#N/A,#N/A,FALSE,"022-97";#N/A,#N/A,FALSE,"028-97"}</definedName>
    <definedName name="cv" localSheetId="0" hidden="1">{"AVÓS",#N/A,FALSE,"Obras"}</definedName>
    <definedName name="cv" hidden="1">{"AVÓS",#N/A,FALSE,"Obras"}</definedName>
    <definedName name="cxz" localSheetId="0" hidden="1">{"'gráf jan00'!$A$1:$AK$41"}</definedName>
    <definedName name="cxz" hidden="1">{"'gráf jan00'!$A$1:$AK$41"}</definedName>
    <definedName name="d" localSheetId="0" hidden="1">{#N/A,#N/A,FALSE,"PREÇO.CPV.CA60";#N/A,#N/A,FALSE,"PREÇO.CPV.TREFILADOS";#N/A,#N/A,FALSE,"PREÇO.CPV.CA50";#N/A,#N/A,FALSE,"PREÇO.CPV.FM";#N/A,#N/A,FALSE,"PREÇO-FOB"}</definedName>
    <definedName name="d" hidden="1">{#N/A,#N/A,FALSE,"PREÇO.CPV.CA60";#N/A,#N/A,FALSE,"PREÇO.CPV.TREFILADOS";#N/A,#N/A,FALSE,"PREÇO.CPV.CA50";#N/A,#N/A,FALSE,"PREÇO.CPV.FM";#N/A,#N/A,FALSE,"PREÇO-FOB"}</definedName>
    <definedName name="da" localSheetId="0" hidden="1">{"'RR'!$A$2:$E$81"}</definedName>
    <definedName name="da" hidden="1">{"'RR'!$A$2:$E$81"}</definedName>
    <definedName name="dad" localSheetId="0" hidden="1">{"AVÓS",#N/A,FALSE,"Obras"}</definedName>
    <definedName name="dad" hidden="1">{"AVÓS",#N/A,FALSE,"Obras"}</definedName>
    <definedName name="da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niel" localSheetId="0" hidden="1">{"'RR'!$A$2:$E$81"}</definedName>
    <definedName name="daniel" hidden="1">{"'RR'!$A$2:$E$81"}</definedName>
    <definedName name="david" localSheetId="0" hidden="1">{"'gráf jan00'!$A$1:$AK$41"}</definedName>
    <definedName name="david" hidden="1">{"'gráf jan00'!$A$1:$AK$41"}</definedName>
    <definedName name="david1" localSheetId="0" hidden="1">{"'gráf jan00'!$A$1:$AK$41"}</definedName>
    <definedName name="david1" hidden="1">{"'gráf jan00'!$A$1:$AK$41"}</definedName>
    <definedName name="dd" localSheetId="0" hidden="1">{"'RR'!$A$2:$E$81"}</definedName>
    <definedName name="dd" hidden="1">{"'RR'!$A$2:$E$81"}</definedName>
    <definedName name="ddd" hidden="1">#N/A</definedName>
    <definedName name="dddd" localSheetId="0" hidden="1">{#N/A,#N/A,FALSE,"PCOL"}</definedName>
    <definedName name="dddd" hidden="1">{#N/A,#N/A,FALSE,"PCOL"}</definedName>
    <definedName name="dddd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 localSheetId="0" hidden="1">{#N/A,#N/A,FALSE,"Tabl. FB300";#N/A,#N/A,FALSE,"Tabl. FB350";#N/A,#N/A,FALSE,"Tabl. FB400";#N/A,#N/A,FALSE,"Tabl. FB500";#N/A,#N/A,FALSE,"Tabl. FS090"}</definedName>
    <definedName name="dddddd" hidden="1">{#N/A,#N/A,FALSE,"Tabl. FB300";#N/A,#N/A,FALSE,"Tabl. FB350";#N/A,#N/A,FALSE,"Tabl. FB400";#N/A,#N/A,FALSE,"Tabl. FB500";#N/A,#N/A,FALSE,"Tabl. FS090"}</definedName>
    <definedName name="DDDDDDDDDDDDDDDD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DDDDDD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EEERE" localSheetId="0" hidden="1">{"'gráf jan00'!$A$1:$AK$41"}</definedName>
    <definedName name="DDEEERE" hidden="1">{"'gráf jan00'!$A$1:$AK$41"}</definedName>
    <definedName name="ddfd" localSheetId="0" hidden="1">{#N/A,#N/A,FALSE,"GERAL";#N/A,#N/A,FALSE,"012-96";#N/A,#N/A,FALSE,"018-96";#N/A,#N/A,FALSE,"027-96";#N/A,#N/A,FALSE,"059-96";#N/A,#N/A,FALSE,"076-96";#N/A,#N/A,FALSE,"019-97";#N/A,#N/A,FALSE,"021-97";#N/A,#N/A,FALSE,"022-97";#N/A,#N/A,FALSE,"028-97"}</definedName>
    <definedName name="ddfd" hidden="1">{#N/A,#N/A,FALSE,"GERAL";#N/A,#N/A,FALSE,"012-96";#N/A,#N/A,FALSE,"018-96";#N/A,#N/A,FALSE,"027-96";#N/A,#N/A,FALSE,"059-96";#N/A,#N/A,FALSE,"076-96";#N/A,#N/A,FALSE,"019-97";#N/A,#N/A,FALSE,"021-97";#N/A,#N/A,FALSE,"022-97";#N/A,#N/A,FALSE,"028-97"}</definedName>
    <definedName name="DEAM" localSheetId="0" hidden="1">{"'CptDifn'!$AA$32:$AG$32"}</definedName>
    <definedName name="DEAM" hidden="1">{"'CptDifn'!$AA$32:$AG$32"}</definedName>
    <definedName name="DEAS" localSheetId="0" hidden="1">{"'CptDifn'!$AA$32:$AG$32"}</definedName>
    <definedName name="DEAS" hidden="1">{"'CptDifn'!$AA$32:$AG$32"}</definedName>
    <definedName name="DECG" localSheetId="0" hidden="1">{"'CptDifn'!$AA$32:$AG$32"}</definedName>
    <definedName name="DECG" hidden="1">{"'CptDifn'!$AA$32:$AG$32"}</definedName>
    <definedName name="defwe" localSheetId="0" hidden="1">{"'Quadro'!$A$4:$BG$78"}</definedName>
    <definedName name="defwe" hidden="1">{"'Quadro'!$A$4:$BG$78"}</definedName>
    <definedName name="DEGL" localSheetId="0" hidden="1">{"'CptDifn'!$AA$32:$AG$32"}</definedName>
    <definedName name="DEGL" hidden="1">{"'CptDifn'!$AA$32:$AG$32"}</definedName>
    <definedName name="delete" localSheetId="0" hidden="1">{#N/A,#N/A,FALSE,"GERAL";#N/A,#N/A,FALSE,"012-96";#N/A,#N/A,FALSE,"018-96";#N/A,#N/A,FALSE,"027-96";#N/A,#N/A,FALSE,"059-96";#N/A,#N/A,FALSE,"076-96";#N/A,#N/A,FALSE,"019-97";#N/A,#N/A,FALSE,"021-97";#N/A,#N/A,FALSE,"022-97";#N/A,#N/A,FALSE,"028-97"}</definedName>
    <definedName name="delete" hidden="1">{#N/A,#N/A,FALSE,"GERAL";#N/A,#N/A,FALSE,"012-96";#N/A,#N/A,FALSE,"018-96";#N/A,#N/A,FALSE,"027-96";#N/A,#N/A,FALSE,"059-96";#N/A,#N/A,FALSE,"076-96";#N/A,#N/A,FALSE,"019-97";#N/A,#N/A,FALSE,"021-97";#N/A,#N/A,FALSE,"022-97";#N/A,#N/A,FALSE,"028-97"}</definedName>
    <definedName name="depp" localSheetId="0" hidden="1">{"'RR'!$A$2:$E$81"}</definedName>
    <definedName name="depp" hidden="1">{"'RR'!$A$2:$E$81"}</definedName>
    <definedName name="des" localSheetId="0" hidden="1">{#N/A,#N/A,FALSE,"GERAL";#N/A,#N/A,FALSE,"012-96";#N/A,#N/A,FALSE,"018-96";#N/A,#N/A,FALSE,"027-96";#N/A,#N/A,FALSE,"059-96";#N/A,#N/A,FALSE,"076-96";#N/A,#N/A,FALSE,"019-97";#N/A,#N/A,FALSE,"021-97";#N/A,#N/A,FALSE,"022-97";#N/A,#N/A,FALSE,"028-97"}</definedName>
    <definedName name="des" hidden="1">{#N/A,#N/A,FALSE,"GERAL";#N/A,#N/A,FALSE,"012-96";#N/A,#N/A,FALSE,"018-96";#N/A,#N/A,FALSE,"027-96";#N/A,#N/A,FALSE,"059-96";#N/A,#N/A,FALSE,"076-96";#N/A,#N/A,FALSE,"019-97";#N/A,#N/A,FALSE,"021-97";#N/A,#N/A,FALSE,"022-97";#N/A,#N/A,FALSE,"028-97"}</definedName>
    <definedName name="DESCOR" localSheetId="0" hidden="1">{"'gráf jan00'!$A$1:$AK$41"}</definedName>
    <definedName name="DESCOR" hidden="1">{"'gráf jan00'!$A$1:$AK$41"}</definedName>
    <definedName name="DESCRIÇÃO" localSheetId="0" hidden="1">{#N/A,#N/A,FALSE,"GERAL";#N/A,#N/A,FALSE,"012-96";#N/A,#N/A,FALSE,"018-96";#N/A,#N/A,FALSE,"027-96";#N/A,#N/A,FALSE,"059-96";#N/A,#N/A,FALSE,"076-96";#N/A,#N/A,FALSE,"019-97";#N/A,#N/A,FALSE,"021-97";#N/A,#N/A,FALSE,"022-97";#N/A,#N/A,FALSE,"028-97"}</definedName>
    <definedName name="DESCRIÇÃO" hidden="1">{#N/A,#N/A,FALSE,"GERAL";#N/A,#N/A,FALSE,"012-96";#N/A,#N/A,FALSE,"018-96";#N/A,#N/A,FALSE,"027-96";#N/A,#N/A,FALSE,"059-96";#N/A,#N/A,FALSE,"076-96";#N/A,#N/A,FALSE,"019-97";#N/A,#N/A,FALSE,"021-97";#N/A,#N/A,FALSE,"022-97";#N/A,#N/A,FALSE,"028-97"}</definedName>
    <definedName name="descricao1" localSheetId="0" hidden="1">{#N/A,#N/A,FALSE,"GERAL";#N/A,#N/A,FALSE,"012-96";#N/A,#N/A,FALSE,"018-96";#N/A,#N/A,FALSE,"027-96";#N/A,#N/A,FALSE,"059-96";#N/A,#N/A,FALSE,"076-96";#N/A,#N/A,FALSE,"019-97";#N/A,#N/A,FALSE,"021-97";#N/A,#N/A,FALSE,"022-97";#N/A,#N/A,FALSE,"028-97"}</definedName>
    <definedName name="descricao1" hidden="1">{#N/A,#N/A,FALSE,"GERAL";#N/A,#N/A,FALSE,"012-96";#N/A,#N/A,FALSE,"018-96";#N/A,#N/A,FALSE,"027-96";#N/A,#N/A,FALSE,"059-96";#N/A,#N/A,FALSE,"076-96";#N/A,#N/A,FALSE,"019-97";#N/A,#N/A,FALSE,"021-97";#N/A,#N/A,FALSE,"022-97";#N/A,#N/A,FALSE,"028-97"}</definedName>
    <definedName name="descrisão" localSheetId="0" hidden="1">{"'gráf jan00'!$A$1:$AK$41"}</definedName>
    <definedName name="descrisão" hidden="1">{"'gráf jan00'!$A$1:$AK$41"}</definedName>
    <definedName name="Despestotal"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Despestotal"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DESVIOMETA_FM_CRU_IJC" localSheetId="0" hidden="1">{#N/A,#N/A,FALSE,"RAINHA TOPPER CONSOL 16";#N/A,#N/A,FALSE,"BOLAS 17";#N/A,#N/A,FALSE,"VESTUÁRIO 18";#N/A,#N/A,FALSE,"Rainha Topper Mês e Acum 19";#N/A,#N/A,FALSE,"Rainha Topper Acum 20"}</definedName>
    <definedName name="DESVIOMETA_FM_CRU_IJC" hidden="1">{#N/A,#N/A,FALSE,"RAINHA TOPPER CONSOL 16";#N/A,#N/A,FALSE,"BOLAS 17";#N/A,#N/A,FALSE,"VESTUÁRIO 18";#N/A,#N/A,FALSE,"Rainha Topper Mês e Acum 19";#N/A,#N/A,FALSE,"Rainha Topper Acum 20"}</definedName>
    <definedName name="Detalhe" localSheetId="0" hidden="1">{"'Resumo'!$A$4:$N$60"}</definedName>
    <definedName name="Detalhe" hidden="1">{"'Resumo'!$A$4:$N$60"}</definedName>
    <definedName name="df" localSheetId="0" hidden="1">{#N/A,#N/A,FALSE,"GERAL";#N/A,#N/A,FALSE,"012-96";#N/A,#N/A,FALSE,"018-96";#N/A,#N/A,FALSE,"027-96";#N/A,#N/A,FALSE,"059-96";#N/A,#N/A,FALSE,"076-96";#N/A,#N/A,FALSE,"019-97";#N/A,#N/A,FALSE,"021-97";#N/A,#N/A,FALSE,"022-97";#N/A,#N/A,FALSE,"028-97"}</definedName>
    <definedName name="df" hidden="1">{#N/A,#N/A,FALSE,"GERAL";#N/A,#N/A,FALSE,"012-96";#N/A,#N/A,FALSE,"018-96";#N/A,#N/A,FALSE,"027-96";#N/A,#N/A,FALSE,"059-96";#N/A,#N/A,FALSE,"076-96";#N/A,#N/A,FALSE,"019-97";#N/A,#N/A,FALSE,"021-97";#N/A,#N/A,FALSE,"022-97";#N/A,#N/A,FALSE,"028-97"}</definedName>
    <definedName name="dfadsfsadf" localSheetId="0" hidden="1">{"'gráf jan00'!$A$1:$AK$41"}</definedName>
    <definedName name="dfadsfsadf" hidden="1">{"'gráf jan00'!$A$1:$AK$41"}</definedName>
    <definedName name="DFASDFASD" localSheetId="0" hidden="1">{#N/A,#N/A,FALSE,"Tabl. A1";#N/A,#N/A,FALSE,"Tabl. A1 b";#N/A,#N/A,FALSE,"Tabl. A2";#N/A,#N/A,FALSE,"Tabl. A2-1";#N/A,#N/A,FALSE,"Tabl. A2-2"}</definedName>
    <definedName name="DFASDFASD" hidden="1">{#N/A,#N/A,FALSE,"Tabl. A1";#N/A,#N/A,FALSE,"Tabl. A1 b";#N/A,#N/A,FALSE,"Tabl. A2";#N/A,#N/A,FALSE,"Tabl. A2-1";#N/A,#N/A,FALSE,"Tabl. A2-2"}</definedName>
    <definedName name="dfd" localSheetId="0" hidden="1">{#N/A,#N/A,FALSE,"Aging Summary";#N/A,#N/A,FALSE,"Ratio Analysis";#N/A,#N/A,FALSE,"Test 120 Day Accts";#N/A,#N/A,FALSE,"Tickmarks"}</definedName>
    <definedName name="dfd" hidden="1">{#N/A,#N/A,FALSE,"Aging Summary";#N/A,#N/A,FALSE,"Ratio Analysis";#N/A,#N/A,FALSE,"Test 120 Day Accts";#N/A,#N/A,FALSE,"Tickmarks"}</definedName>
    <definedName name="dfd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DF" localSheetId="0" hidden="1">{"'gráf jan00'!$A$1:$AK$41"}</definedName>
    <definedName name="DFDFDF" hidden="1">{"'gráf jan00'!$A$1:$AK$41"}</definedName>
    <definedName name="DFDFDGDF" localSheetId="0" hidden="1">{#N/A,#N/A,FALSE,"Tabl. D1";#N/A,#N/A,FALSE,"Tabl. D1 b";#N/A,#N/A,FALSE,"Tabl. D2";#N/A,#N/A,FALSE,"Tabl. D2 b";#N/A,#N/A,FALSE,"Tabl. D3";#N/A,#N/A,FALSE,"Tabl. D4";#N/A,#N/A,FALSE,"Tabl. D5"}</definedName>
    <definedName name="DFDFDGDF" hidden="1">{#N/A,#N/A,FALSE,"Tabl. D1";#N/A,#N/A,FALSE,"Tabl. D1 b";#N/A,#N/A,FALSE,"Tabl. D2";#N/A,#N/A,FALSE,"Tabl. D2 b";#N/A,#N/A,FALSE,"Tabl. D3";#N/A,#N/A,FALSE,"Tabl. D4";#N/A,#N/A,FALSE,"Tabl. D5"}</definedName>
    <definedName name="dfdfg" localSheetId="0" hidden="1">{#N/A,#N/A,FALSE,"Aging Summary";#N/A,#N/A,FALSE,"Ratio Analysis";#N/A,#N/A,FALSE,"Test 120 Day Accts";#N/A,#N/A,FALSE,"Tickmarks"}</definedName>
    <definedName name="dfdfg" hidden="1">{#N/A,#N/A,FALSE,"Aging Summary";#N/A,#N/A,FALSE,"Ratio Analysis";#N/A,#N/A,FALSE,"Test 120 Day Accts";#N/A,#N/A,FALSE,"Tickmarks"}</definedName>
    <definedName name="dffasf" localSheetId="0" hidden="1">{#N/A,#N/A,TRUE,"indice";#N/A,#N/A,TRUE,"indicadores";#N/A,#N/A,TRUE,"comentarios"}</definedName>
    <definedName name="dffasf" hidden="1">{#N/A,#N/A,TRUE,"indice";#N/A,#N/A,TRUE,"indicadores";#N/A,#N/A,TRUE,"comentarios"}</definedName>
    <definedName name="DFGADET" localSheetId="0" hidden="1">{"'gráf jan00'!$A$1:$AK$41"}</definedName>
    <definedName name="DFGADET" hidden="1">{"'gráf jan00'!$A$1:$AK$41"}</definedName>
    <definedName name="DFGDFGD" localSheetId="0" hidden="1">{"'Quadro'!$A$4:$BG$78"}</definedName>
    <definedName name="DFGDFGD" hidden="1">{"'Quadro'!$A$4:$BG$78"}</definedName>
    <definedName name="dfgdfgdfgrtrtr"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dfgdfgrtrt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DFGDFSG" localSheetId="0" hidden="1">{#N/A,#N/A,FALSE,"Tabl. A1";#N/A,#N/A,FALSE,"Tabl. A1 b";#N/A,#N/A,FALSE,"Tabl. A2";#N/A,#N/A,FALSE,"Tabl. A2-1";#N/A,#N/A,FALSE,"Tabl. A2-2"}</definedName>
    <definedName name="DFGDFGDFSG" hidden="1">{#N/A,#N/A,FALSE,"Tabl. A1";#N/A,#N/A,FALSE,"Tabl. A1 b";#N/A,#N/A,FALSE,"Tabl. A2";#N/A,#N/A,FALSE,"Tabl. A2-1";#N/A,#N/A,FALSE,"Tabl. A2-2"}</definedName>
    <definedName name="DFGDSFGDSFSG" localSheetId="0" hidden="1">{#N/A,#N/A,FALSE,"Tabl. A1";#N/A,#N/A,FALSE,"Tabl. A1 b";#N/A,#N/A,FALSE,"Tabl. A2";#N/A,#N/A,FALSE,"Tabl. A2-1";#N/A,#N/A,FALSE,"Tabl. A2-2"}</definedName>
    <definedName name="DFGDSFGDSFSG" hidden="1">{#N/A,#N/A,FALSE,"Tabl. A1";#N/A,#N/A,FALSE,"Tabl. A1 b";#N/A,#N/A,FALSE,"Tabl. A2";#N/A,#N/A,FALSE,"Tabl. A2-1";#N/A,#N/A,FALSE,"Tabl. A2-2"}</definedName>
    <definedName name="DFGSDFG" localSheetId="0" hidden="1">{#N/A,#N/A,FALSE,"Tabl. H1";#N/A,#N/A,FALSE,"Tabl. H2"}</definedName>
    <definedName name="DFGSDFG" hidden="1">{#N/A,#N/A,FALSE,"Tabl. H1";#N/A,#N/A,FALSE,"Tabl. H2"}</definedName>
    <definedName name="dfhgdf" localSheetId="0" hidden="1">{#N/A,#N/A,TRUE,"indice";#N/A,#N/A,TRUE,"indicadores";#N/A,#N/A,TRUE,"comentarios"}</definedName>
    <definedName name="dfhgdf" hidden="1">{#N/A,#N/A,TRUE,"indice";#N/A,#N/A,TRUE,"indicadores";#N/A,#N/A,TRUE,"comentarios"}</definedName>
    <definedName name="dfuil" localSheetId="0" hidden="1">{"'RR'!$A$2:$E$81"}</definedName>
    <definedName name="dfuil" hidden="1">{"'RR'!$A$2:$E$81"}</definedName>
    <definedName name="dfv" localSheetId="0" hidden="1">{#N/A,#N/A,FALSE,"GERAL";#N/A,#N/A,FALSE,"012-96";#N/A,#N/A,FALSE,"018-96";#N/A,#N/A,FALSE,"027-96";#N/A,#N/A,FALSE,"059-96";#N/A,#N/A,FALSE,"076-96";#N/A,#N/A,FALSE,"019-97";#N/A,#N/A,FALSE,"021-97";#N/A,#N/A,FALSE,"022-97";#N/A,#N/A,FALSE,"028-97"}</definedName>
    <definedName name="dfv" hidden="1">{#N/A,#N/A,FALSE,"GERAL";#N/A,#N/A,FALSE,"012-96";#N/A,#N/A,FALSE,"018-96";#N/A,#N/A,FALSE,"027-96";#N/A,#N/A,FALSE,"059-96";#N/A,#N/A,FALSE,"076-96";#N/A,#N/A,FALSE,"019-97";#N/A,#N/A,FALSE,"021-97";#N/A,#N/A,FALSE,"022-97";#N/A,#N/A,FALSE,"028-97"}</definedName>
    <definedName name="dh"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dh"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DILO_Ferrovia" localSheetId="0" hidden="1">{"'Quadro'!$A$4:$BG$78"}</definedName>
    <definedName name="DILO_Ferrovia" hidden="1">{"'Quadro'!$A$4:$BG$78"}</definedName>
    <definedName name="disdjo" localSheetId="0" hidden="1">{#N/A,#N/A,FALSE,"GERAL";#N/A,#N/A,FALSE,"012-96";#N/A,#N/A,FALSE,"018-96";#N/A,#N/A,FALSE,"027-96";#N/A,#N/A,FALSE,"059-96";#N/A,#N/A,FALSE,"076-96";#N/A,#N/A,FALSE,"019-97";#N/A,#N/A,FALSE,"021-97";#N/A,#N/A,FALSE,"022-97";#N/A,#N/A,FALSE,"028-97"}</definedName>
    <definedName name="disdjo" hidden="1">{#N/A,#N/A,FALSE,"GERAL";#N/A,#N/A,FALSE,"012-96";#N/A,#N/A,FALSE,"018-96";#N/A,#N/A,FALSE,"027-96";#N/A,#N/A,FALSE,"059-96";#N/A,#N/A,FALSE,"076-96";#N/A,#N/A,FALSE,"019-97";#N/A,#N/A,FALSE,"021-97";#N/A,#N/A,FALSE,"022-97";#N/A,#N/A,FALSE,"028-97"}</definedName>
    <definedName name="disp1" localSheetId="0" hidden="1">{"'RR'!$A$2:$E$81"}</definedName>
    <definedName name="disp1" hidden="1">{"'RR'!$A$2:$E$81"}</definedName>
    <definedName name="Displocopaul1" localSheetId="0" hidden="1">{"'gráf jan00'!$A$1:$AK$41"}</definedName>
    <definedName name="Displocopaul1" hidden="1">{"'gráf jan00'!$A$1:$AK$41"}</definedName>
    <definedName name="disppaul" localSheetId="0" hidden="1">{"'gráf jan00'!$A$1:$AK$41"}</definedName>
    <definedName name="disppaul" hidden="1">{"'gráf jan00'!$A$1:$AK$41"}</definedName>
    <definedName name="Disppaul1" localSheetId="0" hidden="1">{"'gráf jan00'!$A$1:$AK$41"}</definedName>
    <definedName name="Disppaul1" hidden="1">{"'gráf jan00'!$A$1:$AK$41"}</definedName>
    <definedName name="disppaul10" localSheetId="0" hidden="1">{"'gráf jan00'!$A$1:$AK$41"}</definedName>
    <definedName name="disppaul10" hidden="1">{"'gráf jan00'!$A$1:$AK$41"}</definedName>
    <definedName name="disppaul100" localSheetId="0" hidden="1">{"'gráf jan00'!$A$1:$AK$41"}</definedName>
    <definedName name="disppaul100" hidden="1">{"'gráf jan00'!$A$1:$AK$41"}</definedName>
    <definedName name="disppaul11" localSheetId="0" hidden="1">{"'Quadro'!$A$4:$BG$78"}</definedName>
    <definedName name="disppaul11" hidden="1">{"'Quadro'!$A$4:$BG$78"}</definedName>
    <definedName name="disppaul12" localSheetId="0" hidden="1">{"'gráf jan00'!$A$1:$AK$41"}</definedName>
    <definedName name="disppaul12" hidden="1">{"'gráf jan00'!$A$1:$AK$41"}</definedName>
    <definedName name="disppaul13" localSheetId="0" hidden="1">{"'gráf jan00'!$A$1:$AK$41"}</definedName>
    <definedName name="disppaul13" hidden="1">{"'gráf jan00'!$A$1:$AK$41"}</definedName>
    <definedName name="disppaul14" localSheetId="0" hidden="1">{"'gráf jan00'!$A$1:$AK$41"}</definedName>
    <definedName name="disppaul14" hidden="1">{"'gráf jan00'!$A$1:$AK$41"}</definedName>
    <definedName name="disppaul15" localSheetId="0" hidden="1">{"'gráf jan00'!$A$1:$AK$41"}</definedName>
    <definedName name="disppaul15" hidden="1">{"'gráf jan00'!$A$1:$AK$41"}</definedName>
    <definedName name="disppaul2" localSheetId="0" hidden="1">{"'gráf jan00'!$A$1:$AK$41"}</definedName>
    <definedName name="disppaul2" hidden="1">{"'gráf jan00'!$A$1:$AK$41"}</definedName>
    <definedName name="disppaul4" localSheetId="0" hidden="1">{"'gráf jan00'!$A$1:$AK$41"}</definedName>
    <definedName name="disppaul4" hidden="1">{"'gráf jan00'!$A$1:$AK$41"}</definedName>
    <definedName name="DispTelGASAG" localSheetId="0" hidden="1">{"'teste'!$B$2:$R$49"}</definedName>
    <definedName name="DispTelGASAG" hidden="1">{"'teste'!$B$2:$R$49"}</definedName>
    <definedName name="ditf" localSheetId="0" hidden="1">{"'CptDifn'!$AA$32:$AG$32"}</definedName>
    <definedName name="ditf" hidden="1">{"'CptDifn'!$AA$32:$AG$32"}</definedName>
    <definedName name="dksndas" localSheetId="0" hidden="1">{"'RR'!$A$2:$E$81"}</definedName>
    <definedName name="dksndas" hidden="1">{"'RR'!$A$2:$E$81"}</definedName>
    <definedName name="dksojd" localSheetId="0" hidden="1">{#N/A,#N/A,FALSE,"PCOL"}</definedName>
    <definedName name="dksojd" hidden="1">{#N/A,#N/A,FALSE,"PCOL"}</definedName>
    <definedName name="dm" localSheetId="0" hidden="1">{"APOIO",#N/A,FALSE,"Obras"}</definedName>
    <definedName name="dm" hidden="1">{"APOIO",#N/A,FALSE,"Obras"}</definedName>
    <definedName name="dng" localSheetId="0" hidden="1">{#N/A,#N/A,FALSE,"GERAL";#N/A,#N/A,FALSE,"012-96";#N/A,#N/A,FALSE,"018-96";#N/A,#N/A,FALSE,"027-96";#N/A,#N/A,FALSE,"059-96";#N/A,#N/A,FALSE,"076-96";#N/A,#N/A,FALSE,"019-97";#N/A,#N/A,FALSE,"021-97";#N/A,#N/A,FALSE,"022-97";#N/A,#N/A,FALSE,"028-97"}</definedName>
    <definedName name="dng" hidden="1">{#N/A,#N/A,FALSE,"GERAL";#N/A,#N/A,FALSE,"012-96";#N/A,#N/A,FALSE,"018-96";#N/A,#N/A,FALSE,"027-96";#N/A,#N/A,FALSE,"059-96";#N/A,#N/A,FALSE,"076-96";#N/A,#N/A,FALSE,"019-97";#N/A,#N/A,FALSE,"021-97";#N/A,#N/A,FALSE,"022-97";#N/A,#N/A,FALSE,"028-97"}</definedName>
    <definedName name="ds" localSheetId="0" hidden="1">{"MULTIPLICAÇÃO",#N/A,FALSE,"Obras"}</definedName>
    <definedName name="ds" hidden="1">{"MULTIPLICAÇÃO",#N/A,FALSE,"Obras"}</definedName>
    <definedName name="dsa" localSheetId="0" hidden="1">{"MULTIPLICAÇÃO",#N/A,FALSE,"Obras"}</definedName>
    <definedName name="dsa" hidden="1">{"MULTIPLICAÇÃO",#N/A,FALSE,"Obras"}</definedName>
    <definedName name="dsaf" localSheetId="0" hidden="1">{#N/A,#N/A,FALSE,"Cronograma 3";#N/A,#N/A,FALSE,"Cronograma 2";#N/A,#N/A,FALSE,"Cronograma 1"}</definedName>
    <definedName name="dsaf" hidden="1">{#N/A,#N/A,FALSE,"Cronograma 3";#N/A,#N/A,FALSE,"Cronograma 2";#N/A,#N/A,FALSE,"Cronograma 1"}</definedName>
    <definedName name="dsafas" hidden="1">[6]REAC1!#REF!</definedName>
    <definedName name="dsagdhasdashfdj" localSheetId="0" hidden="1">{"'RR'!$A$2:$E$81"}</definedName>
    <definedName name="dsagdhasdashfdj" hidden="1">{"'RR'!$A$2:$E$81"}</definedName>
    <definedName name="dsb" localSheetId="0" hidden="1">{"MULTIPLICAÇÃO",#N/A,FALSE,"Obras"}</definedName>
    <definedName name="dsb" hidden="1">{"MULTIPLICAÇÃO",#N/A,FALSE,"Obras"}</definedName>
    <definedName name="DSD" localSheetId="0" hidden="1">{#N/A,#N/A,FALSE,"Cronograma 3";#N/A,#N/A,FALSE,"Cronograma 2";#N/A,#N/A,FALSE,"Cronograma 1"}</definedName>
    <definedName name="DSD" hidden="1">{#N/A,#N/A,FALSE,"Cronograma 3";#N/A,#N/A,FALSE,"Cronograma 2";#N/A,#N/A,FALSE,"Cronograma 1"}</definedName>
    <definedName name="dsda" localSheetId="0" hidden="1">{#N/A,#N/A,TRUE,"indice";#N/A,#N/A,TRUE,"indicadores";#N/A,#N/A,TRUE,"comentarios"}</definedName>
    <definedName name="dsda" hidden="1">{#N/A,#N/A,TRUE,"indice";#N/A,#N/A,TRUE,"indicadores";#N/A,#N/A,TRUE,"comentarios"}</definedName>
    <definedName name="DSDS" localSheetId="0" hidden="1">{#N/A,#N/A,FALSE,"GERAL";#N/A,#N/A,FALSE,"012-96";#N/A,#N/A,FALSE,"018-96";#N/A,#N/A,FALSE,"027-96";#N/A,#N/A,FALSE,"059-96";#N/A,#N/A,FALSE,"076-96";#N/A,#N/A,FALSE,"019-97";#N/A,#N/A,FALSE,"021-97";#N/A,#N/A,FALSE,"022-97";#N/A,#N/A,FALSE,"028-97"}</definedName>
    <definedName name="DSDS" hidden="1">{#N/A,#N/A,FALSE,"GERAL";#N/A,#N/A,FALSE,"012-96";#N/A,#N/A,FALSE,"018-96";#N/A,#N/A,FALSE,"027-96";#N/A,#N/A,FALSE,"059-96";#N/A,#N/A,FALSE,"076-96";#N/A,#N/A,FALSE,"019-97";#N/A,#N/A,FALSE,"021-97";#N/A,#N/A,FALSE,"022-97";#N/A,#N/A,FALSE,"028-97"}</definedName>
    <definedName name="dsf" hidden="1">[6]REAC1!#REF!</definedName>
    <definedName name="dsfadf" localSheetId="0" hidden="1">{#N/A,#N/A,FALSE,"GERAL";#N/A,#N/A,FALSE,"012-96";#N/A,#N/A,FALSE,"018-96";#N/A,#N/A,FALSE,"027-96";#N/A,#N/A,FALSE,"059-96";#N/A,#N/A,FALSE,"076-96";#N/A,#N/A,FALSE,"019-97";#N/A,#N/A,FALSE,"021-97";#N/A,#N/A,FALSE,"022-97";#N/A,#N/A,FALSE,"028-97"}</definedName>
    <definedName name="dsfadf" hidden="1">{#N/A,#N/A,FALSE,"GERAL";#N/A,#N/A,FALSE,"012-96";#N/A,#N/A,FALSE,"018-96";#N/A,#N/A,FALSE,"027-96";#N/A,#N/A,FALSE,"059-96";#N/A,#N/A,FALSE,"076-96";#N/A,#N/A,FALSE,"019-97";#N/A,#N/A,FALSE,"021-97";#N/A,#N/A,FALSE,"022-97";#N/A,#N/A,FALSE,"028-97"}</definedName>
    <definedName name="dsfafjçads" localSheetId="0" hidden="1">{"'RR'!$A$2:$E$81"}</definedName>
    <definedName name="dsfafjçads" hidden="1">{"'RR'!$A$2:$E$81"}</definedName>
    <definedName name="dsipaul" localSheetId="0" hidden="1">{"'gráf jan00'!$A$1:$AK$41"}</definedName>
    <definedName name="dsipaul" hidden="1">{"'gráf jan00'!$A$1:$AK$41"}</definedName>
    <definedName name="dssssss" localSheetId="0" hidden="1">{"'gráf jan00'!$A$1:$AK$41"}</definedName>
    <definedName name="dssssss" hidden="1">{"'gráf jan00'!$A$1:$AK$41"}</definedName>
    <definedName name="dtjyktym" localSheetId="0" hidden="1">{#N/A,#N/A,FALSE,"GERAL";#N/A,#N/A,FALSE,"012-96";#N/A,#N/A,FALSE,"018-96";#N/A,#N/A,FALSE,"027-96";#N/A,#N/A,FALSE,"059-96";#N/A,#N/A,FALSE,"076-96";#N/A,#N/A,FALSE,"019-97";#N/A,#N/A,FALSE,"021-97";#N/A,#N/A,FALSE,"022-97";#N/A,#N/A,FALSE,"028-97"}</definedName>
    <definedName name="dtjyktym" hidden="1">{#N/A,#N/A,FALSE,"GERAL";#N/A,#N/A,FALSE,"012-96";#N/A,#N/A,FALSE,"018-96";#N/A,#N/A,FALSE,"027-96";#N/A,#N/A,FALSE,"059-96";#N/A,#N/A,FALSE,"076-96";#N/A,#N/A,FALSE,"019-97";#N/A,#N/A,FALSE,"021-97";#N/A,#N/A,FALSE,"022-97";#N/A,#N/A,FALSE,"028-97"}</definedName>
    <definedName name="DV" localSheetId="0" hidden="1">{"'Quadro'!$A$4:$BG$78"}</definedName>
    <definedName name="DV" hidden="1">{"'Quadro'!$A$4:$BG$78"}</definedName>
    <definedName name="dwd" localSheetId="0" hidden="1">{"'Quadro'!$A$4:$BG$78"}</definedName>
    <definedName name="dwd" hidden="1">{"'Quadro'!$A$4:$BG$78"}</definedName>
    <definedName name="dwsdad" localSheetId="0" hidden="1">{"'ReceitaLiquidaME'!$AA$25:$AN$32"}</definedName>
    <definedName name="dwsdad" hidden="1">{"'ReceitaLiquidaME'!$AA$25:$AN$32"}</definedName>
    <definedName name="e" localSheetId="0" hidden="1">{#N/A,#N/A,FALSE,"GERAL";#N/A,#N/A,FALSE,"012-96";#N/A,#N/A,FALSE,"018-96";#N/A,#N/A,FALSE,"027-96";#N/A,#N/A,FALSE,"059-96";#N/A,#N/A,FALSE,"076-96";#N/A,#N/A,FALSE,"019-97";#N/A,#N/A,FALSE,"021-97";#N/A,#N/A,FALSE,"022-97";#N/A,#N/A,FALSE,"028-97"}</definedName>
    <definedName name="e" hidden="1">{#N/A,#N/A,FALSE,"GERAL";#N/A,#N/A,FALSE,"012-96";#N/A,#N/A,FALSE,"018-96";#N/A,#N/A,FALSE,"027-96";#N/A,#N/A,FALSE,"059-96";#N/A,#N/A,FALSE,"076-96";#N/A,#N/A,FALSE,"019-97";#N/A,#N/A,FALSE,"021-97";#N/A,#N/A,FALSE,"022-97";#N/A,#N/A,FALSE,"028-97"}</definedName>
    <definedName name="e.3.1.a" localSheetId="0" hidden="1">{#N/A,#N/A,FALSE,"Tabl. G1";#N/A,#N/A,FALSE,"Tabl. G2"}</definedName>
    <definedName name="e.3.1.a" hidden="1">{#N/A,#N/A,FALSE,"Tabl. G1";#N/A,#N/A,FALSE,"Tabl. G2"}</definedName>
    <definedName name="ea" localSheetId="0" hidden="1">{"AVÓS",#N/A,FALSE,"Obras"}</definedName>
    <definedName name="ea" hidden="1">{"AVÓS",#N/A,FALSE,"Obras"}</definedName>
    <definedName name="ecm" localSheetId="0" hidden="1">{#N/A,#N/A,FALSE,"GERAL";#N/A,#N/A,FALSE,"012-96";#N/A,#N/A,FALSE,"018-96";#N/A,#N/A,FALSE,"027-96";#N/A,#N/A,FALSE,"059-96";#N/A,#N/A,FALSE,"076-96";#N/A,#N/A,FALSE,"019-97";#N/A,#N/A,FALSE,"021-97";#N/A,#N/A,FALSE,"022-97";#N/A,#N/A,FALSE,"028-97"}</definedName>
    <definedName name="ecm" hidden="1">{#N/A,#N/A,FALSE,"GERAL";#N/A,#N/A,FALSE,"012-96";#N/A,#N/A,FALSE,"018-96";#N/A,#N/A,FALSE,"027-96";#N/A,#N/A,FALSE,"059-96";#N/A,#N/A,FALSE,"076-96";#N/A,#N/A,FALSE,"019-97";#N/A,#N/A,FALSE,"021-97";#N/A,#N/A,FALSE,"022-97";#N/A,#N/A,FALSE,"028-97"}</definedName>
    <definedName name="EDC"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D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ee" localSheetId="0" hidden="1">{#N/A,#N/A,FALSE,"Tabl. H1";#N/A,#N/A,FALSE,"Tabl. H2"}</definedName>
    <definedName name="eee" hidden="1">{#N/A,#N/A,FALSE,"Tabl. H1";#N/A,#N/A,FALSE,"Tabl. H2"}</definedName>
    <definedName name="eeeeee" localSheetId="0" hidden="1">{#N/A,#N/A,FALSE,"SGP";#N/A,#N/A,FALSE,"SGI";#N/A,#N/A,FALSE,"SGC";#N/A,#N/A,FALSE,"SGS";#N/A,#N/A,FALSE,"SGB"}</definedName>
    <definedName name="eeeeee" hidden="1">{#N/A,#N/A,FALSE,"SGP";#N/A,#N/A,FALSE,"SGI";#N/A,#N/A,FALSE,"SGC";#N/A,#N/A,FALSE,"SGS";#N/A,#N/A,FALSE,"SGB"}</definedName>
    <definedName name="eesdd" localSheetId="0" hidden="1">{#N/A,#N/A,TRUE,"indice";#N/A,#N/A,TRUE,"indicadores";#N/A,#N/A,TRUE,"comentarios"}</definedName>
    <definedName name="eesdd" hidden="1">{#N/A,#N/A,TRUE,"indice";#N/A,#N/A,TRUE,"indicadores";#N/A,#N/A,TRUE,"comentarios"}</definedName>
    <definedName name="EF" localSheetId="0" hidden="1">{#N/A,#N/A,FALSE,"Cronograma 3";#N/A,#N/A,FALSE,"Cronograma 2";#N/A,#N/A,FALSE,"Cronograma 1"}</definedName>
    <definedName name="EF" hidden="1">{#N/A,#N/A,FALSE,"Cronograma 3";#N/A,#N/A,FALSE,"Cronograma 2";#N/A,#N/A,FALSE,"Cronograma 1"}</definedName>
    <definedName name="EFC" localSheetId="0" hidden="1">{"'RR'!$A$2:$E$81"}</definedName>
    <definedName name="EFC" hidden="1">{"'RR'!$A$2:$E$81"}</definedName>
    <definedName name="EFCEletron" localSheetId="0" hidden="1">{"'RR'!$A$2:$E$81"}</definedName>
    <definedName name="EFCEletron" hidden="1">{"'RR'!$A$2:$E$81"}</definedName>
    <definedName name="EFVM" localSheetId="0" hidden="1">{"'RR'!$A$2:$E$81"}</definedName>
    <definedName name="EFVM" hidden="1">{"'RR'!$A$2:$E$81"}</definedName>
    <definedName name="EFVM2" localSheetId="0" hidden="1">{"'RR'!$A$2:$E$81"}</definedName>
    <definedName name="EFVM2" hidden="1">{"'RR'!$A$2:$E$81"}</definedName>
    <definedName name="EFVM3" localSheetId="0" hidden="1">{"'RR'!$A$2:$E$81"}</definedName>
    <definedName name="EFVM3" hidden="1">{"'RR'!$A$2:$E$81"}</definedName>
    <definedName name="EJI" localSheetId="0" hidden="1">{"'Quadro'!$A$4:$BG$78"}</definedName>
    <definedName name="EJI" hidden="1">{"'Quadro'!$A$4:$BG$78"}</definedName>
    <definedName name="Eletrica" localSheetId="0" hidden="1">{#N/A,#N/A,FALSE,"GERAL";#N/A,#N/A,FALSE,"012-96";#N/A,#N/A,FALSE,"018-96";#N/A,#N/A,FALSE,"027-96";#N/A,#N/A,FALSE,"059-96";#N/A,#N/A,FALSE,"076-96";#N/A,#N/A,FALSE,"019-97";#N/A,#N/A,FALSE,"021-97";#N/A,#N/A,FALSE,"022-97";#N/A,#N/A,FALSE,"028-97"}</definedName>
    <definedName name="Eletrica" hidden="1">{#N/A,#N/A,FALSE,"GERAL";#N/A,#N/A,FALSE,"012-96";#N/A,#N/A,FALSE,"018-96";#N/A,#N/A,FALSE,"027-96";#N/A,#N/A,FALSE,"059-96";#N/A,#N/A,FALSE,"076-96";#N/A,#N/A,FALSE,"019-97";#N/A,#N/A,FALSE,"021-97";#N/A,#N/A,FALSE,"022-97";#N/A,#N/A,FALSE,"028-97"}</definedName>
    <definedName name="Elicoide" localSheetId="0" hidden="1">{"MULTIPLICAÇÃO",#N/A,FALSE,"Obras"}</definedName>
    <definedName name="Elicoide" hidden="1">{"MULTIPLICAÇÃO",#N/A,FALSE,"Obras"}</definedName>
    <definedName name="Elton" localSheetId="0" hidden="1">{"'RR'!$A$2:$E$81"}</definedName>
    <definedName name="Elton" hidden="1">{"'RR'!$A$2:$E$81"}</definedName>
    <definedName name="EMBALAGEM" localSheetId="0" hidden="1">{"MULTIPLICAÇÃO",#N/A,FALSE,"Obras"}</definedName>
    <definedName name="EMBALAGEM" hidden="1">{"MULTIPLICAÇÃO",#N/A,FALSE,"Obras"}</definedName>
    <definedName name="EmpMn"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mpMn"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oju" localSheetId="0" hidden="1">{#N/A,#N/A,FALSE,"GERAL";#N/A,#N/A,FALSE,"012-96";#N/A,#N/A,FALSE,"018-96";#N/A,#N/A,FALSE,"027-96";#N/A,#N/A,FALSE,"059-96";#N/A,#N/A,FALSE,"076-96";#N/A,#N/A,FALSE,"019-97";#N/A,#N/A,FALSE,"021-97";#N/A,#N/A,FALSE,"022-97";#N/A,#N/A,FALSE,"028-97"}</definedName>
    <definedName name="eoju" hidden="1">{#N/A,#N/A,FALSE,"GERAL";#N/A,#N/A,FALSE,"012-96";#N/A,#N/A,FALSE,"018-96";#N/A,#N/A,FALSE,"027-96";#N/A,#N/A,FALSE,"059-96";#N/A,#N/A,FALSE,"076-96";#N/A,#N/A,FALSE,"019-97";#N/A,#N/A,FALSE,"021-97";#N/A,#N/A,FALSE,"022-97";#N/A,#N/A,FALSE,"028-97"}</definedName>
    <definedName name="er" localSheetId="0" hidden="1">{"MULTIPLICAÇÃO",#N/A,FALSE,"Obras"}</definedName>
    <definedName name="er" hidden="1">{"MULTIPLICAÇÃO",#N/A,FALSE,"Obras"}</definedName>
    <definedName name="erb" localSheetId="0" hidden="1">{"'Quadro'!$A$4:$BG$78"}</definedName>
    <definedName name="erb" hidden="1">{"'Quadro'!$A$4:$BG$78"}</definedName>
    <definedName name="erc" localSheetId="0" hidden="1">{"'RR'!$A$2:$E$81"}</definedName>
    <definedName name="erc" hidden="1">{"'RR'!$A$2:$E$81"}</definedName>
    <definedName name="erefefe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refefe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rere" localSheetId="0" hidden="1">{#N/A,#N/A,FALSE,"Cronograma 3";#N/A,#N/A,FALSE,"Cronograma 2";#N/A,#N/A,FALSE,"Cronograma 1"}</definedName>
    <definedName name="erere" hidden="1">{#N/A,#N/A,FALSE,"Cronograma 3";#N/A,#N/A,FALSE,"Cronograma 2";#N/A,#N/A,FALSE,"Cronograma 1"}</definedName>
    <definedName name="ERRO" localSheetId="0" hidden="1">{"'CptDifn'!$AA$32:$AG$32"}</definedName>
    <definedName name="ERRO" hidden="1">{"'CptDifn'!$AA$32:$AG$32"}</definedName>
    <definedName name="ERRO1" localSheetId="0" hidden="1">{"'CptDifn'!$AA$32:$AG$32"}</definedName>
    <definedName name="ERRO1" hidden="1">{"'CptDifn'!$AA$32:$AG$32"}</definedName>
    <definedName name="ERRO3" localSheetId="0" hidden="1">{"'CptDifn'!$AA$32:$AG$32"}</definedName>
    <definedName name="ERRO3" hidden="1">{"'CptDifn'!$AA$32:$AG$32"}</definedName>
    <definedName name="ERRO4" localSheetId="0" hidden="1">{"'CptDifn'!$AA$32:$AG$32"}</definedName>
    <definedName name="ERRO4" hidden="1">{"'CptDifn'!$AA$32:$AG$32"}</definedName>
    <definedName name="ERRO5" localSheetId="0" hidden="1">{"'CptDifn'!$AA$32:$AG$32"}</definedName>
    <definedName name="ERRO5" hidden="1">{"'CptDifn'!$AA$32:$AG$32"}</definedName>
    <definedName name="ERRO6" localSheetId="0" hidden="1">{"'CptDifn'!$AA$32:$AG$32"}</definedName>
    <definedName name="ERRO6" hidden="1">{"'CptDifn'!$AA$32:$AG$32"}</definedName>
    <definedName name="ERRRRRRRRRRRRRRRO" localSheetId="0" hidden="1">{"'CptDifn'!$AA$32:$AG$32"}</definedName>
    <definedName name="ERRRRRRRRRRRRRRRO" hidden="1">{"'CptDifn'!$AA$32:$AG$32"}</definedName>
    <definedName name="esa" localSheetId="0" hidden="1">{#N/A,#N/A,TRUE,"K2 e MEIA";#N/A,#N/A,TRUE,"K3";#N/A,#N/A,TRUE,"K4";#N/A,#N/A,TRUE,"PERFIL U";#N/A,#N/A,TRUE,"BCHA"}</definedName>
    <definedName name="esa" hidden="1">{#N/A,#N/A,TRUE,"K2 e MEIA";#N/A,#N/A,TRUE,"K3";#N/A,#N/A,TRUE,"K4";#N/A,#N/A,TRUE,"PERFIL U";#N/A,#N/A,TRUE,"BCHA"}</definedName>
    <definedName name="Esca" hidden="1">[2]EAIGESEN!#REF!</definedName>
    <definedName name="ESPCON" localSheetId="0" hidden="1">{#N/A,#N/A,FALSE,"GERAL";#N/A,#N/A,FALSE,"012-96";#N/A,#N/A,FALSE,"018-96";#N/A,#N/A,FALSE,"027-96";#N/A,#N/A,FALSE,"059-96";#N/A,#N/A,FALSE,"076-96";#N/A,#N/A,FALSE,"019-97";#N/A,#N/A,FALSE,"021-97";#N/A,#N/A,FALSE,"022-97";#N/A,#N/A,FALSE,"028-97"}</definedName>
    <definedName name="ESPCON" hidden="1">{#N/A,#N/A,FALSE,"GERAL";#N/A,#N/A,FALSE,"012-96";#N/A,#N/A,FALSE,"018-96";#N/A,#N/A,FALSE,"027-96";#N/A,#N/A,FALSE,"059-96";#N/A,#N/A,FALSE,"076-96";#N/A,#N/A,FALSE,"019-97";#N/A,#N/A,FALSE,"021-97";#N/A,#N/A,FALSE,"022-97";#N/A,#N/A,FALSE,"028-97"}</definedName>
    <definedName name="ESPESSAMENTO" localSheetId="0" hidden="1">{#N/A,#N/A,FALSE,"GERAL";#N/A,#N/A,FALSE,"012-96";#N/A,#N/A,FALSE,"018-96";#N/A,#N/A,FALSE,"027-96";#N/A,#N/A,FALSE,"059-96";#N/A,#N/A,FALSE,"076-96";#N/A,#N/A,FALSE,"019-97";#N/A,#N/A,FALSE,"021-97";#N/A,#N/A,FALSE,"022-97";#N/A,#N/A,FALSE,"028-97"}</definedName>
    <definedName name="ESPESSAMENTO" hidden="1">{#N/A,#N/A,FALSE,"GERAL";#N/A,#N/A,FALSE,"012-96";#N/A,#N/A,FALSE,"018-96";#N/A,#N/A,FALSE,"027-96";#N/A,#N/A,FALSE,"059-96";#N/A,#N/A,FALSE,"076-96";#N/A,#N/A,FALSE,"019-97";#N/A,#N/A,FALSE,"021-97";#N/A,#N/A,FALSE,"022-97";#N/A,#N/A,FALSE,"028-97"}</definedName>
    <definedName name="est_B" localSheetId="0" hidden="1">{#N/A,#N/A,FALSE,"PCOL"}</definedName>
    <definedName name="est_B" hidden="1">{#N/A,#N/A,FALSE,"PCOL"}</definedName>
    <definedName name="ESTEI01" localSheetId="0" hidden="1">{"MULTIPLICAÇÃO",#N/A,FALSE,"Obras"}</definedName>
    <definedName name="ESTEI01" hidden="1">{"MULTIPLICAÇÃO",#N/A,FALSE,"Obras"}</definedName>
    <definedName name="ESTEI02" localSheetId="0" hidden="1">{"AVÓS",#N/A,FALSE,"Obras"}</definedName>
    <definedName name="ESTEI02" hidden="1">{"AVÓS",#N/A,FALSE,"Obras"}</definedName>
    <definedName name="ESTEIR02" localSheetId="0" hidden="1">{"MULTIPLICAÇÃO",#N/A,FALSE,"Obras"}</definedName>
    <definedName name="ESTEIR02" hidden="1">{"MULTIPLICAÇÃO",#N/A,FALSE,"Obras"}</definedName>
    <definedName name="ESTEIRA" localSheetId="0" hidden="1">{"MULTIPLICAÇÃO",#N/A,FALSE,"Obras"}</definedName>
    <definedName name="ESTEIRA" hidden="1">{"MULTIPLICAÇÃO",#N/A,FALSE,"Obras"}</definedName>
    <definedName name="ESTEIRA01" localSheetId="0" hidden="1">{"MELHORAMENTO GENÉTICO",#N/A,FALSE,"Obras"}</definedName>
    <definedName name="ESTEIRA01" hidden="1">{"MELHORAMENTO GENÉTICO",#N/A,FALSE,"Obras"}</definedName>
    <definedName name="esteira02" localSheetId="0" hidden="1">{"MELHORAMENTO GENÉTICO",#N/A,FALSE,"Obras"}</definedName>
    <definedName name="esteira02" hidden="1">{"MELHORAMENTO GENÉTICO",#N/A,FALSE,"Obras"}</definedName>
    <definedName name="ESTEIRA1" localSheetId="0" hidden="1">{"AVÓS",#N/A,FALSE,"Obras"}</definedName>
    <definedName name="ESTEIRA1" hidden="1">{"AVÓS",#N/A,FALSE,"Obras"}</definedName>
    <definedName name="Estoque_jan" localSheetId="0" hidden="1">{"'RR'!$A$2:$E$81"}</definedName>
    <definedName name="Estoque_jan" hidden="1">{"'RR'!$A$2:$E$81"}</definedName>
    <definedName name="ETUY"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ETUY"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eU" localSheetId="0" hidden="1">{#N/A,#N/A,FALSE,"PCOL"}</definedName>
    <definedName name="eU" hidden="1">{#N/A,#N/A,FALSE,"PCOL"}</definedName>
    <definedName name="Euip" localSheetId="0" hidden="1">{#N/A,#N/A,FALSE,"ET-CAPA";#N/A,#N/A,FALSE,"ET-PAG1";#N/A,#N/A,FALSE,"ET-PAG2";#N/A,#N/A,FALSE,"ET-PAG3";#N/A,#N/A,FALSE,"ET-PAG4";#N/A,#N/A,FALSE,"ET-PAG5"}</definedName>
    <definedName name="Euip" hidden="1">{#N/A,#N/A,FALSE,"ET-CAPA";#N/A,#N/A,FALSE,"ET-PAG1";#N/A,#N/A,FALSE,"ET-PAG2";#N/A,#N/A,FALSE,"ET-PAG3";#N/A,#N/A,FALSE,"ET-PAG4";#N/A,#N/A,FALSE,"ET-PAG5"}</definedName>
    <definedName name="eVOLUÇÃO" localSheetId="0" hidden="1">{"'RR'!$A$2:$E$81"}</definedName>
    <definedName name="eVOLUÇÃO" hidden="1">{"'RR'!$A$2:$E$81"}</definedName>
    <definedName name="ew" localSheetId="0" hidden="1">{"MULTIPLICAÇÃO",#N/A,FALSE,"Obras"}</definedName>
    <definedName name="ew" hidden="1">{"MULTIPLICAÇÃO",#N/A,FALSE,"Obras"}</definedName>
    <definedName name="ExecFerro"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xecFerro"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xecPes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ecPes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PLOSIVOS" localSheetId="0" hidden="1">{#N/A,#N/A,FALSE,"GERAL";#N/A,#N/A,FALSE,"012-96";#N/A,#N/A,FALSE,"018-96";#N/A,#N/A,FALSE,"027-96";#N/A,#N/A,FALSE,"059-96";#N/A,#N/A,FALSE,"076-96";#N/A,#N/A,FALSE,"019-97";#N/A,#N/A,FALSE,"021-97";#N/A,#N/A,FALSE,"022-97";#N/A,#N/A,FALSE,"028-97"}</definedName>
    <definedName name="EXPLOSIVOS" hidden="1">{#N/A,#N/A,FALSE,"GERAL";#N/A,#N/A,FALSE,"012-96";#N/A,#N/A,FALSE,"018-96";#N/A,#N/A,FALSE,"027-96";#N/A,#N/A,FALSE,"059-96";#N/A,#N/A,FALSE,"076-96";#N/A,#N/A,FALSE,"019-97";#N/A,#N/A,FALSE,"021-97";#N/A,#N/A,FALSE,"022-97";#N/A,#N/A,FALSE,"028-97"}</definedName>
    <definedName name="ey" localSheetId="0" hidden="1">{#N/A,#N/A,FALSE,"GERAL";#N/A,#N/A,FALSE,"012-96";#N/A,#N/A,FALSE,"018-96";#N/A,#N/A,FALSE,"027-96";#N/A,#N/A,FALSE,"059-96";#N/A,#N/A,FALSE,"076-96";#N/A,#N/A,FALSE,"019-97";#N/A,#N/A,FALSE,"021-97";#N/A,#N/A,FALSE,"022-97";#N/A,#N/A,FALSE,"028-97"}</definedName>
    <definedName name="ey" hidden="1">{#N/A,#N/A,FALSE,"GERAL";#N/A,#N/A,FALSE,"012-96";#N/A,#N/A,FALSE,"018-96";#N/A,#N/A,FALSE,"027-96";#N/A,#N/A,FALSE,"059-96";#N/A,#N/A,FALSE,"076-96";#N/A,#N/A,FALSE,"019-97";#N/A,#N/A,FALSE,"021-97";#N/A,#N/A,FALSE,"022-97";#N/A,#N/A,FALSE,"028-97"}</definedName>
    <definedName name="eytuetyueyueytu" localSheetId="0" hidden="1">{#N/A,#N/A,FALSE,"GERAL";#N/A,#N/A,FALSE,"012-96";#N/A,#N/A,FALSE,"018-96";#N/A,#N/A,FALSE,"027-96";#N/A,#N/A,FALSE,"059-96";#N/A,#N/A,FALSE,"076-96";#N/A,#N/A,FALSE,"019-97";#N/A,#N/A,FALSE,"021-97";#N/A,#N/A,FALSE,"022-97";#N/A,#N/A,FALSE,"028-97"}</definedName>
    <definedName name="eytuetyueyueytu" hidden="1">{#N/A,#N/A,FALSE,"GERAL";#N/A,#N/A,FALSE,"012-96";#N/A,#N/A,FALSE,"018-96";#N/A,#N/A,FALSE,"027-96";#N/A,#N/A,FALSE,"059-96";#N/A,#N/A,FALSE,"076-96";#N/A,#N/A,FALSE,"019-97";#N/A,#N/A,FALSE,"021-97";#N/A,#N/A,FALSE,"022-97";#N/A,#N/A,FALSE,"028-97"}</definedName>
    <definedName name="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abrici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brici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DSFASD" localSheetId="0" hidden="1">{#N/A,#N/A,FALSE,"Tabl. G1";#N/A,#N/A,FALSE,"Tabl. G2"}</definedName>
    <definedName name="FADSFASD" hidden="1">{#N/A,#N/A,FALSE,"Tabl. G1";#N/A,#N/A,FALSE,"Tabl. G2"}</definedName>
    <definedName name="FAFASDAS" localSheetId="0" hidden="1">{#N/A,#N/A,FALSE,"Tabl. A1";#N/A,#N/A,FALSE,"Tabl. A1 b";#N/A,#N/A,FALSE,"Tabl. A2";#N/A,#N/A,FALSE,"Tabl. A2-1";#N/A,#N/A,FALSE,"Tabl. A2-2"}</definedName>
    <definedName name="FAFASDAS" hidden="1">{#N/A,#N/A,FALSE,"Tabl. A1";#N/A,#N/A,FALSE,"Tabl. A1 b";#N/A,#N/A,FALSE,"Tabl. A2";#N/A,#N/A,FALSE,"Tabl. A2-1";#N/A,#N/A,FALSE,"Tabl. A2-2"}</definedName>
    <definedName name="Falha" localSheetId="0" hidden="1">{#N/A,#N/A,FALSE,"Cronograma 3";#N/A,#N/A,FALSE,"Cronograma 2";#N/A,#N/A,FALSE,"Cronograma 1"}</definedName>
    <definedName name="Falha" hidden="1">{#N/A,#N/A,FALSE,"Cronograma 3";#N/A,#N/A,FALSE,"Cronograma 2";#N/A,#N/A,FALSE,"Cronograma 1"}</definedName>
    <definedName name="Farol" localSheetId="0" hidden="1">{#N/A,#N/A,FALSE,"ORÇADOxREAL %M.P.";#N/A,#N/A,FALSE,"ORÇADOxREAL";#N/A,#N/A,FALSE,"Receb. Clientes";#N/A,#N/A,FALSE,"Pgto Fornecedores";#N/A,#N/A,FALSE,"% M.P.";#N/A,#N/A,FALSE,"Faturamento M²";#N/A,#N/A,FALSE,"IC"}</definedName>
    <definedName name="Farol" hidden="1">{#N/A,#N/A,FALSE,"ORÇADOxREAL %M.P.";#N/A,#N/A,FALSE,"ORÇADOxREAL";#N/A,#N/A,FALSE,"Receb. Clientes";#N/A,#N/A,FALSE,"Pgto Fornecedores";#N/A,#N/A,FALSE,"% M.P.";#N/A,#N/A,FALSE,"Faturamento M²";#N/A,#N/A,FALSE,"IC"}</definedName>
    <definedName name="FAROL_2" localSheetId="0" hidden="1">{"'gráf jan00'!$A$1:$AK$41"}</definedName>
    <definedName name="FAROL_2" hidden="1">{"'gráf jan00'!$A$1:$AK$41"}</definedName>
    <definedName name="fasdfasfdadsf" localSheetId="0" hidden="1">{"'gráf jan00'!$A$1:$AK$41"}</definedName>
    <definedName name="fasdfasfdadsf" hidden="1">{"'gráf jan00'!$A$1:$AK$41"}</definedName>
    <definedName name="FASDFSDAF" localSheetId="0" hidden="1">{#N/A,#N/A,FALSE,"Tabl. FB300";#N/A,#N/A,FALSE,"Tabl. FB350";#N/A,#N/A,FALSE,"Tabl. FB400";#N/A,#N/A,FALSE,"Tabl. FB500";#N/A,#N/A,FALSE,"Tabl. FS090"}</definedName>
    <definedName name="FASDFSDAF" hidden="1">{#N/A,#N/A,FALSE,"Tabl. FB300";#N/A,#N/A,FALSE,"Tabl. FB350";#N/A,#N/A,FALSE,"Tabl. FB400";#N/A,#N/A,FALSE,"Tabl. FB500";#N/A,#N/A,FALSE,"Tabl. FS090"}</definedName>
    <definedName name="FASF" localSheetId="0" hidden="1">{#N/A,#N/A,FALSE,"Cronograma 3";#N/A,#N/A,FALSE,"Cronograma 2";#N/A,#N/A,FALSE,"Cronograma 1"}</definedName>
    <definedName name="FASF" hidden="1">{#N/A,#N/A,FALSE,"Cronograma 3";#N/A,#N/A,FALSE,"Cronograma 2";#N/A,#N/A,FALSE,"Cronograma 1"}</definedName>
    <definedName name="FCAABS" localSheetId="0" hidden="1">{#N/A,#N/A,FALSE,"Cronograma 3";#N/A,#N/A,FALSE,"Cronograma 2";#N/A,#N/A,FALSE,"Cronograma 1"}</definedName>
    <definedName name="FCAABS" hidden="1">{#N/A,#N/A,FALSE,"Cronograma 3";#N/A,#N/A,FALSE,"Cronograma 2";#N/A,#N/A,FALSE,"Cronograma 1"}</definedName>
    <definedName name="FD" localSheetId="0" hidden="1">{#N/A,#N/A,FALSE,"HAVAIANAS 24";#N/A,#N/A,FALSE,"Havaianas Mês e Acum 25";#N/A,#N/A,FALSE,"Havaianas Acum 26";#N/A,#N/A,FALSE,"GRANDES VOLUMES 27";#N/A,#N/A,FALSE,"GDV Mês e Acum 28";#N/A,#N/A,FALSE,"GDV Acum 29"}</definedName>
    <definedName name="FD" hidden="1">{#N/A,#N/A,FALSE,"HAVAIANAS 24";#N/A,#N/A,FALSE,"Havaianas Mês e Acum 25";#N/A,#N/A,FALSE,"Havaianas Acum 26";#N/A,#N/A,FALSE,"GRANDES VOLUMES 27";#N/A,#N/A,FALSE,"GDV Mês e Acum 28";#N/A,#N/A,FALSE,"GDV Acum 29"}</definedName>
    <definedName name="fdafd" localSheetId="0" hidden="1">{#N/A,#N/A,FALSE,"GERAL";#N/A,#N/A,FALSE,"012-96";#N/A,#N/A,FALSE,"018-96";#N/A,#N/A,FALSE,"027-96";#N/A,#N/A,FALSE,"059-96";#N/A,#N/A,FALSE,"076-96";#N/A,#N/A,FALSE,"019-97";#N/A,#N/A,FALSE,"021-97";#N/A,#N/A,FALSE,"022-97";#N/A,#N/A,FALSE,"028-97"}</definedName>
    <definedName name="fdafd" hidden="1">{#N/A,#N/A,FALSE,"GERAL";#N/A,#N/A,FALSE,"012-96";#N/A,#N/A,FALSE,"018-96";#N/A,#N/A,FALSE,"027-96";#N/A,#N/A,FALSE,"059-96";#N/A,#N/A,FALSE,"076-96";#N/A,#N/A,FALSE,"019-97";#N/A,#N/A,FALSE,"021-97";#N/A,#N/A,FALSE,"022-97";#N/A,#N/A,FALSE,"028-97"}</definedName>
    <definedName name="fddf" localSheetId="0" hidden="1">{"celkový rozpočet - detail",#N/A,FALSE,"Aktualizace č. 1"}</definedName>
    <definedName name="fddf" hidden="1">{"celkový rozpočet - detail",#N/A,FALSE,"Aktualizace č. 1"}</definedName>
    <definedName name="fd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DFDFDFDF" localSheetId="0" hidden="1">{"'gráf jan00'!$A$1:$AK$41"}</definedName>
    <definedName name="FDFDFDFDF" hidden="1">{"'gráf jan00'!$A$1:$AK$41"}</definedName>
    <definedName name="fdfng" localSheetId="0"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GDFG" localSheetId="0" hidden="1">{#N/A,#N/A,FALSE,"Tabl. H1";#N/A,#N/A,FALSE,"Tabl. H2"}</definedName>
    <definedName name="FDGDFG" hidden="1">{#N/A,#N/A,FALSE,"Tabl. H1";#N/A,#N/A,FALSE,"Tabl. H2"}</definedName>
    <definedName name="fds" localSheetId="0" hidden="1">{#N/A,#N/A,FALSE,"Cronograma 3";#N/A,#N/A,FALSE,"Cronograma 2";#N/A,#N/A,FALSE,"Cronograma 1"}</definedName>
    <definedName name="fds" hidden="1">{#N/A,#N/A,FALSE,"Cronograma 3";#N/A,#N/A,FALSE,"Cronograma 2";#N/A,#N/A,FALSE,"Cronograma 1"}</definedName>
    <definedName name="FDSFSD" localSheetId="0" hidden="1">{"'gráf jan00'!$A$1:$AK$41"}</definedName>
    <definedName name="FDSFSD" hidden="1">{"'gráf jan00'!$A$1:$AK$41"}</definedName>
    <definedName name="FED_TPA" localSheetId="0" hidden="1">{"'RR'!$A$2:$E$81"}</definedName>
    <definedName name="FED_TPA" hidden="1">{"'RR'!$A$2:$E$81"}</definedName>
    <definedName name="fefergftegwfwe"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efergftegwfw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egregtrt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gregtrt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nanda" localSheetId="0" hidden="1">{#N/A,#N/A,TRUE,"indice";#N/A,#N/A,TRUE,"indicadores";#N/A,#N/A,TRUE,"comentarios"}</definedName>
    <definedName name="Fernanda" hidden="1">{#N/A,#N/A,TRUE,"indice";#N/A,#N/A,TRUE,"indicadores";#N/A,#N/A,TRUE,"comentarios"}</definedName>
    <definedName name="FERRAROP" localSheetId="0" hidden="1">{"MELHORAMENTO GENÉTICO",#N/A,FALSE,"Obras"}</definedName>
    <definedName name="FERRAROP" hidden="1">{"MELHORAMENTO GENÉTICO",#N/A,FALSE,"Obras"}</definedName>
    <definedName name="Fevereiro" localSheetId="0" hidden="1">{"'Quadro'!$A$4:$BG$78"}</definedName>
    <definedName name="Fevereiro" hidden="1">{"'Quadro'!$A$4:$BG$78"}</definedName>
    <definedName name="FF" localSheetId="0" hidden="1">{#N/A,#N/A,FALSE,"GERAL";#N/A,#N/A,FALSE,"012-96";#N/A,#N/A,FALSE,"018-96";#N/A,#N/A,FALSE,"027-96";#N/A,#N/A,FALSE,"059-96";#N/A,#N/A,FALSE,"076-96";#N/A,#N/A,FALSE,"019-97";#N/A,#N/A,FALSE,"021-97";#N/A,#N/A,FALSE,"022-97";#N/A,#N/A,FALSE,"028-97"}</definedName>
    <definedName name="FF" hidden="1">{#N/A,#N/A,FALSE,"GERAL";#N/A,#N/A,FALSE,"012-96";#N/A,#N/A,FALSE,"018-96";#N/A,#N/A,FALSE,"027-96";#N/A,#N/A,FALSE,"059-96";#N/A,#N/A,FALSE,"076-96";#N/A,#N/A,FALSE,"019-97";#N/A,#N/A,FALSE,"021-97";#N/A,#N/A,FALSE,"022-97";#N/A,#N/A,FALSE,"028-97"}</definedName>
    <definedName name="ffdf" localSheetId="0" hidden="1">{#N/A,#N/A,FALSE,"Cronograma 3";#N/A,#N/A,FALSE,"Cronograma 2";#N/A,#N/A,FALSE,"Cronograma 1"}</definedName>
    <definedName name="ffdf" hidden="1">{#N/A,#N/A,FALSE,"Cronograma 3";#N/A,#N/A,FALSE,"Cronograma 2";#N/A,#N/A,FALSE,"Cronograma 1"}</definedName>
    <definedName name="fff" localSheetId="0" hidden="1">{"'Total'!$A$1","'Total'!$A$3"}</definedName>
    <definedName name="fff" hidden="1">{"'Total'!$A$1","'Total'!$A$3"}</definedName>
    <definedName name="ffsgsdgsd" localSheetId="0" hidden="1">{#N/A,#N/A,FALSE,"Aging Summary";#N/A,#N/A,FALSE,"Ratio Analysis";#N/A,#N/A,FALSE,"Test 120 Day Accts";#N/A,#N/A,FALSE,"Tickmarks"}</definedName>
    <definedName name="ffsgsdgsd" hidden="1">{#N/A,#N/A,FALSE,"Aging Summary";#N/A,#N/A,FALSE,"Ratio Analysis";#N/A,#N/A,FALSE,"Test 120 Day Accts";#N/A,#N/A,FALSE,"Tickmarks"}</definedName>
    <definedName name="FFTY" localSheetId="0" hidden="1">{#N/A,#N/A,FALSE,"GERAL";#N/A,#N/A,FALSE,"012-96";#N/A,#N/A,FALSE,"018-96";#N/A,#N/A,FALSE,"027-96";#N/A,#N/A,FALSE,"059-96";#N/A,#N/A,FALSE,"076-96";#N/A,#N/A,FALSE,"019-97";#N/A,#N/A,FALSE,"021-97";#N/A,#N/A,FALSE,"022-97";#N/A,#N/A,FALSE,"028-97"}</definedName>
    <definedName name="FFTY" hidden="1">{#N/A,#N/A,FALSE,"GERAL";#N/A,#N/A,FALSE,"012-96";#N/A,#N/A,FALSE,"018-96";#N/A,#N/A,FALSE,"027-96";#N/A,#N/A,FALSE,"059-96";#N/A,#N/A,FALSE,"076-96";#N/A,#N/A,FALSE,"019-97";#N/A,#N/A,FALSE,"021-97";#N/A,#N/A,FALSE,"022-97";#N/A,#N/A,FALSE,"028-97"}</definedName>
    <definedName name="ffv" localSheetId="0" hidden="1">{"'Total'!$A$1","'Total'!$A$3"}</definedName>
    <definedName name="ffv" hidden="1">{"'Total'!$A$1","'Total'!$A$3"}</definedName>
    <definedName name="FFVP" localSheetId="0" hidden="1">{"'gráf jan00'!$A$1:$AK$41"}</definedName>
    <definedName name="FFVP" hidden="1">{"'gráf jan00'!$A$1:$AK$41"}</definedName>
    <definedName name="FFVP1" localSheetId="0" hidden="1">{"'gráf jan00'!$A$1:$AK$41"}</definedName>
    <definedName name="FFVP1" hidden="1">{"'gráf jan00'!$A$1:$AK$41"}</definedName>
    <definedName name="FFVP10" localSheetId="0" hidden="1">{"'gráf jan00'!$A$1:$AK$41"}</definedName>
    <definedName name="FFVP10" hidden="1">{"'gráf jan00'!$A$1:$AK$41"}</definedName>
    <definedName name="FFVP11" localSheetId="0" hidden="1">{"'gráf jan00'!$A$1:$AK$41"}</definedName>
    <definedName name="FFVP11" hidden="1">{"'gráf jan00'!$A$1:$AK$41"}</definedName>
    <definedName name="FFVP12" localSheetId="0" hidden="1">{"'gráf jan00'!$A$1:$AK$41"}</definedName>
    <definedName name="FFVP12" hidden="1">{"'gráf jan00'!$A$1:$AK$41"}</definedName>
    <definedName name="FFVP13" localSheetId="0" hidden="1">{"'gráf jan00'!$A$1:$AK$41"}</definedName>
    <definedName name="FFVP13" hidden="1">{"'gráf jan00'!$A$1:$AK$41"}</definedName>
    <definedName name="FFVP14" localSheetId="0" hidden="1">{"'gráf jan00'!$A$1:$AK$41"}</definedName>
    <definedName name="FFVP14" hidden="1">{"'gráf jan00'!$A$1:$AK$41"}</definedName>
    <definedName name="FFVP15" localSheetId="0" hidden="1">{"'gráf jan00'!$A$1:$AK$41"}</definedName>
    <definedName name="FFVP15" hidden="1">{"'gráf jan00'!$A$1:$AK$41"}</definedName>
    <definedName name="FFVP16" localSheetId="0" hidden="1">{"'gráf jan00'!$A$1:$AK$41"}</definedName>
    <definedName name="FFVP16" hidden="1">{"'gráf jan00'!$A$1:$AK$41"}</definedName>
    <definedName name="FFVP2" localSheetId="0" hidden="1">{"'gráf jan00'!$A$1:$AK$41"}</definedName>
    <definedName name="FFVP2" hidden="1">{"'gráf jan00'!$A$1:$AK$41"}</definedName>
    <definedName name="FFVP3" localSheetId="0" hidden="1">{"'gráf jan00'!$A$1:$AK$41"}</definedName>
    <definedName name="FFVP3" hidden="1">{"'gráf jan00'!$A$1:$AK$41"}</definedName>
    <definedName name="FFVP4" localSheetId="0" hidden="1">{"'gráf jan00'!$A$1:$AK$41"}</definedName>
    <definedName name="FFVP4" hidden="1">{"'gráf jan00'!$A$1:$AK$41"}</definedName>
    <definedName name="ffvp43" localSheetId="0" hidden="1">{"'gráf jan00'!$A$1:$AK$41"}</definedName>
    <definedName name="ffvp43" hidden="1">{"'gráf jan00'!$A$1:$AK$41"}</definedName>
    <definedName name="FFVP5" localSheetId="0" hidden="1">{"'gráf jan00'!$A$1:$AK$41"}</definedName>
    <definedName name="FFVP5" hidden="1">{"'gráf jan00'!$A$1:$AK$41"}</definedName>
    <definedName name="FFVP6" localSheetId="0" hidden="1">{"'gráf jan00'!$A$1:$AK$41"}</definedName>
    <definedName name="FFVP6" hidden="1">{"'gráf jan00'!$A$1:$AK$41"}</definedName>
    <definedName name="FFVP7" localSheetId="0" hidden="1">{"'gráf jan00'!$A$1:$AK$41"}</definedName>
    <definedName name="FFVP7" hidden="1">{"'gráf jan00'!$A$1:$AK$41"}</definedName>
    <definedName name="FFVP8" localSheetId="0" hidden="1">{"'gráf jan00'!$A$1:$AK$41"}</definedName>
    <definedName name="FFVP8" hidden="1">{"'gráf jan00'!$A$1:$AK$41"}</definedName>
    <definedName name="FFVP9" localSheetId="0" hidden="1">{"'gráf jan00'!$A$1:$AK$41"}</definedName>
    <definedName name="FFVP9" hidden="1">{"'gráf jan00'!$A$1:$AK$41"}</definedName>
    <definedName name="fg" localSheetId="0" hidden="1">{"MULTIPLICAÇÃO",#N/A,FALSE,"Obras"}</definedName>
    <definedName name="fg" hidden="1">{"MULTIPLICAÇÃO",#N/A,FALSE,"Obras"}</definedName>
    <definedName name="fgdsgsdfgsdgsg" localSheetId="0" hidden="1">{"AVÓS",#N/A,FALSE,"Obras"}</definedName>
    <definedName name="fgdsgsdfgsdgsg" hidden="1">{"AVÓS",#N/A,FALSE,"Obras"}</definedName>
    <definedName name="fggfdfgf" localSheetId="0" hidden="1">{#N/A,#N/A,FALSE,"Aging Summary";#N/A,#N/A,FALSE,"Ratio Analysis";#N/A,#N/A,FALSE,"Test 120 Day Accts";#N/A,#N/A,FALSE,"Tickmarks"}</definedName>
    <definedName name="fggfdfgf" hidden="1">{#N/A,#N/A,FALSE,"Aging Summary";#N/A,#N/A,FALSE,"Ratio Analysis";#N/A,#N/A,FALSE,"Test 120 Day Accts";#N/A,#N/A,FALSE,"Tickmarks"}</definedName>
    <definedName name="FGGFG" localSheetId="0" hidden="1">{#N/A,#N/A,FALSE,"Tabl. FB300";#N/A,#N/A,FALSE,"Tabl. FB350";#N/A,#N/A,FALSE,"Tabl. FB400";#N/A,#N/A,FALSE,"Tabl. FB500";#N/A,#N/A,FALSE,"Tabl. FS090"}</definedName>
    <definedName name="FGGFG" hidden="1">{#N/A,#N/A,FALSE,"Tabl. FB300";#N/A,#N/A,FALSE,"Tabl. FB350";#N/A,#N/A,FALSE,"Tabl. FB400";#N/A,#N/A,FALSE,"Tabl. FB500";#N/A,#N/A,FALSE,"Tabl. FS090"}</definedName>
    <definedName name="fghk" localSheetId="0" hidden="1">{#N/A,#N/A,TRUE,"Tar B.U";#N/A,#N/A,TRUE,"Teeraanleg";#N/A,#N/A,TRUE,"TeerHerverkope";#N/A,#N/A,TRUE,"Carbon B.U";#N/A,#N/A,TRUE,"Kooks";#N/A,#N/A,TRUE,"Herverkopekooks";#N/A,#N/A,TRUE,"Ferrite B.U";#N/A,#N/A,TRUE,"Lurgi";#N/A,#N/A,TRUE,"Magpowder";#N/A,#N/A,TRUE,"Trade";#N/A,#N/A,TRUE,"Nurock";#N/A,#N/A,TRUE,"Suprachem"}</definedName>
    <definedName name="fghk" hidden="1">{#N/A,#N/A,TRUE,"Tar B.U";#N/A,#N/A,TRUE,"Teeraanleg";#N/A,#N/A,TRUE,"TeerHerverkope";#N/A,#N/A,TRUE,"Carbon B.U";#N/A,#N/A,TRUE,"Kooks";#N/A,#N/A,TRUE,"Herverkopekooks";#N/A,#N/A,TRUE,"Ferrite B.U";#N/A,#N/A,TRUE,"Lurgi";#N/A,#N/A,TRUE,"Magpowder";#N/A,#N/A,TRUE,"Trade";#N/A,#N/A,TRUE,"Nurock";#N/A,#N/A,TRUE,"Suprachem"}</definedName>
    <definedName name="fgs" localSheetId="0" hidden="1">{"'gráf jan00'!$A$1:$AK$41"}</definedName>
    <definedName name="fgs" hidden="1">{"'gráf jan00'!$A$1:$AK$41"}</definedName>
    <definedName name="FGX" localSheetId="0" hidden="1">{#N/A,#N/A,FALSE,"SGP";#N/A,#N/A,FALSE,"SGI";#N/A,#N/A,FALSE,"SGC";#N/A,#N/A,FALSE,"SGS";#N/A,#N/A,FALSE,"SGB"}</definedName>
    <definedName name="FGX" hidden="1">{#N/A,#N/A,FALSE,"SGP";#N/A,#N/A,FALSE,"SGI";#N/A,#N/A,FALSE,"SGC";#N/A,#N/A,FALSE,"SGS";#N/A,#N/A,FALSE,"SGB"}</definedName>
    <definedName name="FHDZ" localSheetId="0" hidden="1">{"'gráf jan00'!$A$1:$AK$41"}</definedName>
    <definedName name="FHDZ" hidden="1">{"'gráf jan00'!$A$1:$AK$41"}</definedName>
    <definedName name="fhmghmyk" localSheetId="0" hidden="1">{"'RR'!$A$2:$E$81"}</definedName>
    <definedName name="fhmghmyk" hidden="1">{"'RR'!$A$2:$E$81"}</definedName>
    <definedName name="fhth" localSheetId="0" hidden="1">{#N/A,#N/A,FALSE,"Cronograma 3";#N/A,#N/A,FALSE,"Cronograma 2";#N/A,#N/A,FALSE,"Cronograma 1"}</definedName>
    <definedName name="fhth" hidden="1">{#N/A,#N/A,FALSE,"Cronograma 3";#N/A,#N/A,FALSE,"Cronograma 2";#N/A,#N/A,FALSE,"Cronograma 1"}</definedName>
    <definedName name="fill" hidden="1">#REF!</definedName>
    <definedName name="filtragem" localSheetId="0" hidden="1">{#N/A,#N/A,FALSE,"GERAL";#N/A,#N/A,FALSE,"012-96";#N/A,#N/A,FALSE,"018-96";#N/A,#N/A,FALSE,"027-96";#N/A,#N/A,FALSE,"059-96";#N/A,#N/A,FALSE,"076-96";#N/A,#N/A,FALSE,"019-97";#N/A,#N/A,FALSE,"021-97";#N/A,#N/A,FALSE,"022-97";#N/A,#N/A,FALSE,"028-97"}</definedName>
    <definedName name="filtragem" hidden="1">{#N/A,#N/A,FALSE,"GERAL";#N/A,#N/A,FALSE,"012-96";#N/A,#N/A,FALSE,"018-96";#N/A,#N/A,FALSE,"027-96";#N/A,#N/A,FALSE,"059-96";#N/A,#N/A,FALSE,"076-96";#N/A,#N/A,FALSE,"019-97";#N/A,#N/A,FALSE,"021-97";#N/A,#N/A,FALSE,"022-97";#N/A,#N/A,FALSE,"028-97"}</definedName>
    <definedName name="Filtro" hidden="1">#REF!</definedName>
    <definedName name="Filtros" localSheetId="0" hidden="1">{#N/A,#N/A,FALSE,"GERAL";#N/A,#N/A,FALSE,"012-96";#N/A,#N/A,FALSE,"018-96";#N/A,#N/A,FALSE,"027-96";#N/A,#N/A,FALSE,"059-96";#N/A,#N/A,FALSE,"076-96";#N/A,#N/A,FALSE,"019-97";#N/A,#N/A,FALSE,"021-97";#N/A,#N/A,FALSE,"022-97";#N/A,#N/A,FALSE,"028-97"}</definedName>
    <definedName name="Filtros" hidden="1">{#N/A,#N/A,FALSE,"GERAL";#N/A,#N/A,FALSE,"012-96";#N/A,#N/A,FALSE,"018-96";#N/A,#N/A,FALSE,"027-96";#N/A,#N/A,FALSE,"059-96";#N/A,#N/A,FALSE,"076-96";#N/A,#N/A,FALSE,"019-97";#N/A,#N/A,FALSE,"021-97";#N/A,#N/A,FALSE,"022-97";#N/A,#N/A,FALSE,"028-97"}</definedName>
    <definedName name="FJASLJFIL" localSheetId="0" hidden="1">{"'gráf jan00'!$A$1:$AK$41"}</definedName>
    <definedName name="FJASLJFIL" hidden="1">{"'gráf jan00'!$A$1:$AK$41"}</definedName>
    <definedName name="fjrjrjrt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jrjrjrt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kjashlfknadskf" localSheetId="0" hidden="1">{"'RR'!$A$2:$E$81"}</definedName>
    <definedName name="fkjashlfknadskf" hidden="1">{"'RR'!$A$2:$E$81"}</definedName>
    <definedName name="FLOT" localSheetId="0" hidden="1">{#N/A,#N/A,FALSE,"GERAL";#N/A,#N/A,FALSE,"012-96";#N/A,#N/A,FALSE,"018-96";#N/A,#N/A,FALSE,"027-96";#N/A,#N/A,FALSE,"059-96";#N/A,#N/A,FALSE,"076-96";#N/A,#N/A,FALSE,"019-97";#N/A,#N/A,FALSE,"021-97";#N/A,#N/A,FALSE,"022-97";#N/A,#N/A,FALSE,"028-97"}</definedName>
    <definedName name="FLOT" hidden="1">{#N/A,#N/A,FALSE,"GERAL";#N/A,#N/A,FALSE,"012-96";#N/A,#N/A,FALSE,"018-96";#N/A,#N/A,FALSE,"027-96";#N/A,#N/A,FALSE,"059-96";#N/A,#N/A,FALSE,"076-96";#N/A,#N/A,FALSE,"019-97";#N/A,#N/A,FALSE,"021-97";#N/A,#N/A,FALSE,"022-97";#N/A,#N/A,FALSE,"028-97"}</definedName>
    <definedName name="FLOTAÇÃO" localSheetId="0" hidden="1">{#N/A,#N/A,FALSE,"GERAL";#N/A,#N/A,FALSE,"012-96";#N/A,#N/A,FALSE,"018-96";#N/A,#N/A,FALSE,"027-96";#N/A,#N/A,FALSE,"059-96";#N/A,#N/A,FALSE,"076-96";#N/A,#N/A,FALSE,"019-97";#N/A,#N/A,FALSE,"021-97";#N/A,#N/A,FALSE,"022-97";#N/A,#N/A,FALSE,"028-97"}</definedName>
    <definedName name="FLOTAÇÃO" hidden="1">{#N/A,#N/A,FALSE,"GERAL";#N/A,#N/A,FALSE,"012-96";#N/A,#N/A,FALSE,"018-96";#N/A,#N/A,FALSE,"027-96";#N/A,#N/A,FALSE,"059-96";#N/A,#N/A,FALSE,"076-96";#N/A,#N/A,FALSE,"019-97";#N/A,#N/A,FALSE,"021-97";#N/A,#N/A,FALSE,"022-97";#N/A,#N/A,FALSE,"028-97"}</definedName>
    <definedName name="FLUTUANTE2" localSheetId="0" hidden="1">{#N/A,#N/A,FALSE,"GERAL";#N/A,#N/A,FALSE,"012-96";#N/A,#N/A,FALSE,"018-96";#N/A,#N/A,FALSE,"027-96";#N/A,#N/A,FALSE,"059-96";#N/A,#N/A,FALSE,"076-96";#N/A,#N/A,FALSE,"019-97";#N/A,#N/A,FALSE,"021-97";#N/A,#N/A,FALSE,"022-97";#N/A,#N/A,FALSE,"028-97"}</definedName>
    <definedName name="FLUTUANTE2" hidden="1">{#N/A,#N/A,FALSE,"GERAL";#N/A,#N/A,FALSE,"012-96";#N/A,#N/A,FALSE,"018-96";#N/A,#N/A,FALSE,"027-96";#N/A,#N/A,FALSE,"059-96";#N/A,#N/A,FALSE,"076-96";#N/A,#N/A,FALSE,"019-97";#N/A,#N/A,FALSE,"021-97";#N/A,#N/A,FALSE,"022-97";#N/A,#N/A,FALSE,"028-97"}</definedName>
    <definedName name="Fluxo" localSheetId="0" hidden="1">{"'RR'!$A$2:$E$81"}</definedName>
    <definedName name="Fluxo" hidden="1">{"'RR'!$A$2:$E$81"}</definedName>
    <definedName name="fluxoatual" localSheetId="0" hidden="1">{"'RR'!$A$2:$E$81"}</definedName>
    <definedName name="fluxoatual" hidden="1">{"'RR'!$A$2:$E$81"}</definedName>
    <definedName name="Fluxogram" localSheetId="0" hidden="1">{#N/A,#N/A,FALSE,"GERAL";#N/A,#N/A,FALSE,"012-96";#N/A,#N/A,FALSE,"018-96";#N/A,#N/A,FALSE,"027-96";#N/A,#N/A,FALSE,"059-96";#N/A,#N/A,FALSE,"076-96";#N/A,#N/A,FALSE,"019-97";#N/A,#N/A,FALSE,"021-97";#N/A,#N/A,FALSE,"022-97";#N/A,#N/A,FALSE,"028-97"}</definedName>
    <definedName name="Fluxogram" hidden="1">{#N/A,#N/A,FALSE,"GERAL";#N/A,#N/A,FALSE,"012-96";#N/A,#N/A,FALSE,"018-96";#N/A,#N/A,FALSE,"027-96";#N/A,#N/A,FALSE,"059-96";#N/A,#N/A,FALSE,"076-96";#N/A,#N/A,FALSE,"019-97";#N/A,#N/A,FALSE,"021-97";#N/A,#N/A,FALSE,"022-97";#N/A,#N/A,FALSE,"028-97"}</definedName>
    <definedName name="fol" localSheetId="0" hidden="1">{#N/A,#N/A,FALSE,"GERAL";#N/A,#N/A,FALSE,"012-96";#N/A,#N/A,FALSE,"018-96";#N/A,#N/A,FALSE,"027-96";#N/A,#N/A,FALSE,"059-96";#N/A,#N/A,FALSE,"076-96";#N/A,#N/A,FALSE,"019-97";#N/A,#N/A,FALSE,"021-97";#N/A,#N/A,FALSE,"022-97";#N/A,#N/A,FALSE,"028-97"}</definedName>
    <definedName name="fol" hidden="1">{#N/A,#N/A,FALSE,"GERAL";#N/A,#N/A,FALSE,"012-96";#N/A,#N/A,FALSE,"018-96";#N/A,#N/A,FALSE,"027-96";#N/A,#N/A,FALSE,"059-96";#N/A,#N/A,FALSE,"076-96";#N/A,#N/A,FALSE,"019-97";#N/A,#N/A,FALSE,"021-97";#N/A,#N/A,FALSE,"022-97";#N/A,#N/A,FALSE,"028-97"}</definedName>
    <definedName name="FolResumoFlorestas" localSheetId="0" hidden="1">{"'REL CUSTODIF'!$B$1:$H$72"}</definedName>
    <definedName name="FolResumoFlorestas" hidden="1">{"'REL CUSTODIF'!$B$1:$H$72"}</definedName>
    <definedName name="Formula" localSheetId="0" hidden="1">{#N/A,#N/A,FALSE,"Cronograma 3";#N/A,#N/A,FALSE,"Cronograma 2";#N/A,#N/A,FALSE,"Cronograma 1"}</definedName>
    <definedName name="Formula" hidden="1">{#N/A,#N/A,FALSE,"Cronograma 3";#N/A,#N/A,FALSE,"Cronograma 2";#N/A,#N/A,FALSE,"Cronograma 1"}</definedName>
    <definedName name="FornosBOZ"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ornosBOZ"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RWAESR" localSheetId="0" hidden="1">{"'Quadro'!$A$4:$BG$78"}</definedName>
    <definedName name="FRWAESR" hidden="1">{"'Quadro'!$A$4:$BG$78"}</definedName>
    <definedName name="fs" localSheetId="0" hidden="1">{#N/A,#N/A,FALSE,"GERAL";#N/A,#N/A,FALSE,"012-96";#N/A,#N/A,FALSE,"018-96";#N/A,#N/A,FALSE,"027-96";#N/A,#N/A,FALSE,"059-96";#N/A,#N/A,FALSE,"076-96";#N/A,#N/A,FALSE,"019-97";#N/A,#N/A,FALSE,"021-97";#N/A,#N/A,FALSE,"022-97";#N/A,#N/A,FALSE,"028-97"}</definedName>
    <definedName name="fs" hidden="1">{#N/A,#N/A,FALSE,"GERAL";#N/A,#N/A,FALSE,"012-96";#N/A,#N/A,FALSE,"018-96";#N/A,#N/A,FALSE,"027-96";#N/A,#N/A,FALSE,"059-96";#N/A,#N/A,FALSE,"076-96";#N/A,#N/A,FALSE,"019-97";#N/A,#N/A,FALSE,"021-97";#N/A,#N/A,FALSE,"022-97";#N/A,#N/A,FALSE,"028-97"}</definedName>
    <definedName name="FSA" localSheetId="0" hidden="1">{"'Quadro'!$A$4:$BG$78"}</definedName>
    <definedName name="FSA" hidden="1">{"'Quadro'!$A$4:$BG$78"}</definedName>
    <definedName name="fsadfas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adfas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d" localSheetId="0" hidden="1">{"'gráf jan00'!$A$1:$AK$41"}</definedName>
    <definedName name="fsd" hidden="1">{"'gráf jan00'!$A$1:$AK$41"}</definedName>
    <definedName name="FSDF" localSheetId="0" hidden="1">{"'Quadro'!$A$4:$BG$78"}</definedName>
    <definedName name="FSDF" hidden="1">{"'Quadro'!$A$4:$BG$78"}</definedName>
    <definedName name="FSDS" localSheetId="0" hidden="1">{"'gráf jan00'!$A$1:$AK$41"}</definedName>
    <definedName name="FSDS" hidden="1">{"'gráf jan00'!$A$1:$AK$41"}</definedName>
    <definedName name="FTU" localSheetId="0" hidden="1">{"'Quadro'!$A$4:$BG$78"}</definedName>
    <definedName name="FTU" hidden="1">{"'Quadro'!$A$4:$BG$78"}</definedName>
    <definedName name="fx" localSheetId="0" hidden="1">{#N/A,#N/A,FALSE,"GERAL";#N/A,#N/A,FALSE,"012-96";#N/A,#N/A,FALSE,"018-96";#N/A,#N/A,FALSE,"027-96";#N/A,#N/A,FALSE,"059-96";#N/A,#N/A,FALSE,"076-96";#N/A,#N/A,FALSE,"019-97";#N/A,#N/A,FALSE,"021-97";#N/A,#N/A,FALSE,"022-97";#N/A,#N/A,FALSE,"028-97"}</definedName>
    <definedName name="fx" hidden="1">{#N/A,#N/A,FALSE,"GERAL";#N/A,#N/A,FALSE,"012-96";#N/A,#N/A,FALSE,"018-96";#N/A,#N/A,FALSE,"027-96";#N/A,#N/A,FALSE,"059-96";#N/A,#N/A,FALSE,"076-96";#N/A,#N/A,FALSE,"019-97";#N/A,#N/A,FALSE,"021-97";#N/A,#N/A,FALSE,"022-97";#N/A,#N/A,FALSE,"028-97"}</definedName>
    <definedName name="Fx_manut2" localSheetId="0" hidden="1">{"AVÓS",#N/A,FALSE,"Obras"}</definedName>
    <definedName name="Fx_manut2" hidden="1">{"AVÓS",#N/A,FALSE,"Obras"}</definedName>
    <definedName name="gafdgad" localSheetId="0" hidden="1">{#N/A,#N/A,FALSE,"GERAL";#N/A,#N/A,FALSE,"012-96";#N/A,#N/A,FALSE,"018-96";#N/A,#N/A,FALSE,"027-96";#N/A,#N/A,FALSE,"059-96";#N/A,#N/A,FALSE,"076-96";#N/A,#N/A,FALSE,"019-97";#N/A,#N/A,FALSE,"021-97";#N/A,#N/A,FALSE,"022-97";#N/A,#N/A,FALSE,"028-97"}</definedName>
    <definedName name="gafdgad" hidden="1">{#N/A,#N/A,FALSE,"GERAL";#N/A,#N/A,FALSE,"012-96";#N/A,#N/A,FALSE,"018-96";#N/A,#N/A,FALSE,"027-96";#N/A,#N/A,FALSE,"059-96";#N/A,#N/A,FALSE,"076-96";#N/A,#N/A,FALSE,"019-97";#N/A,#N/A,FALSE,"021-97";#N/A,#N/A,FALSE,"022-97";#N/A,#N/A,FALSE,"028-97"}</definedName>
    <definedName name="gagadgffga" localSheetId="0" hidden="1">{#N/A,#N/A,FALSE,"GERAL";#N/A,#N/A,FALSE,"012-96";#N/A,#N/A,FALSE,"018-96";#N/A,#N/A,FALSE,"027-96";#N/A,#N/A,FALSE,"059-96";#N/A,#N/A,FALSE,"076-96";#N/A,#N/A,FALSE,"019-97";#N/A,#N/A,FALSE,"021-97";#N/A,#N/A,FALSE,"022-97";#N/A,#N/A,FALSE,"028-97"}</definedName>
    <definedName name="gagadgffga" hidden="1">{#N/A,#N/A,FALSE,"GERAL";#N/A,#N/A,FALSE,"012-96";#N/A,#N/A,FALSE,"018-96";#N/A,#N/A,FALSE,"027-96";#N/A,#N/A,FALSE,"059-96";#N/A,#N/A,FALSE,"076-96";#N/A,#N/A,FALSE,"019-97";#N/A,#N/A,FALSE,"021-97";#N/A,#N/A,FALSE,"022-97";#N/A,#N/A,FALSE,"028-97"}</definedName>
    <definedName name="gagagd" localSheetId="0" hidden="1">{#N/A,#N/A,FALSE,"GERAL";#N/A,#N/A,FALSE,"012-96";#N/A,#N/A,FALSE,"018-96";#N/A,#N/A,FALSE,"027-96";#N/A,#N/A,FALSE,"059-96";#N/A,#N/A,FALSE,"076-96";#N/A,#N/A,FALSE,"019-97";#N/A,#N/A,FALSE,"021-97";#N/A,#N/A,FALSE,"022-97";#N/A,#N/A,FALSE,"028-97"}</definedName>
    <definedName name="gagagd" hidden="1">{#N/A,#N/A,FALSE,"GERAL";#N/A,#N/A,FALSE,"012-96";#N/A,#N/A,FALSE,"018-96";#N/A,#N/A,FALSE,"027-96";#N/A,#N/A,FALSE,"059-96";#N/A,#N/A,FALSE,"076-96";#N/A,#N/A,FALSE,"019-97";#N/A,#N/A,FALSE,"021-97";#N/A,#N/A,FALSE,"022-97";#N/A,#N/A,FALSE,"028-97"}</definedName>
    <definedName name="galo" localSheetId="0" hidden="1">{#N/A,#N/A,FALSE,"GERAL";#N/A,#N/A,FALSE,"012-96";#N/A,#N/A,FALSE,"018-96";#N/A,#N/A,FALSE,"027-96";#N/A,#N/A,FALSE,"059-96";#N/A,#N/A,FALSE,"076-96";#N/A,#N/A,FALSE,"019-97";#N/A,#N/A,FALSE,"021-97";#N/A,#N/A,FALSE,"022-97";#N/A,#N/A,FALSE,"028-97"}</definedName>
    <definedName name="galo" hidden="1">{#N/A,#N/A,FALSE,"GERAL";#N/A,#N/A,FALSE,"012-96";#N/A,#N/A,FALSE,"018-96";#N/A,#N/A,FALSE,"027-96";#N/A,#N/A,FALSE,"059-96";#N/A,#N/A,FALSE,"076-96";#N/A,#N/A,FALSE,"019-97";#N/A,#N/A,FALSE,"021-97";#N/A,#N/A,FALSE,"022-97";#N/A,#N/A,FALSE,"028-97"}</definedName>
    <definedName name="GAMAN" localSheetId="0" hidden="1">{#N/A,#N/A,FALSE,"PCOL"}</definedName>
    <definedName name="GAMAN" hidden="1">{#N/A,#N/A,FALSE,"PCOL"}</definedName>
    <definedName name="GAMAR" localSheetId="0" hidden="1">{"'CptDifn'!$AA$32:$AG$32"}</definedName>
    <definedName name="GAMAR" hidden="1">{"'CptDifn'!$AA$32:$AG$32"}</definedName>
    <definedName name="GAMAR1" localSheetId="0" hidden="1">{"'CptDifn'!$AA$32:$AG$32"}</definedName>
    <definedName name="GAMAR1" hidden="1">{"'CptDifn'!$AA$32:$AG$32"}</definedName>
    <definedName name="gamen" localSheetId="0" hidden="1">{#N/A,#N/A,FALSE,"PCOL"}</definedName>
    <definedName name="gamen" hidden="1">{#N/A,#N/A,FALSE,"PCOL"}</definedName>
    <definedName name="garug01" localSheetId="0" hidden="1">{"'REL CUSTODIF'!$B$1:$H$72"}</definedName>
    <definedName name="garug01" hidden="1">{"'REL CUSTODIF'!$B$1:$H$72"}</definedName>
    <definedName name="garug1" localSheetId="0" hidden="1">{#N/A,#N/A,FALSE,"PCOL"}</definedName>
    <definedName name="garug1" hidden="1">{#N/A,#N/A,FALSE,"PCOL"}</definedName>
    <definedName name="GASEG" localSheetId="0" hidden="1">{"'Quadro'!$A$4:$BG$78"}</definedName>
    <definedName name="GASEG" hidden="1">{"'Quadro'!$A$4:$BG$78"}</definedName>
    <definedName name="GASGADF" localSheetId="0" hidden="1">{#N/A,#N/A,FALSE,"Tabl. FB300";#N/A,#N/A,FALSE,"Tabl. FB350";#N/A,#N/A,FALSE,"Tabl. FB400";#N/A,#N/A,FALSE,"Tabl. FB500";#N/A,#N/A,FALSE,"Tabl. FS090"}</definedName>
    <definedName name="GASGADF" hidden="1">{#N/A,#N/A,FALSE,"Tabl. FB300";#N/A,#N/A,FALSE,"Tabl. FB350";#N/A,#N/A,FALSE,"Tabl. FB400";#N/A,#N/A,FALSE,"Tabl. FB500";#N/A,#N/A,FALSE,"Tabl. FS090"}</definedName>
    <definedName name="GAVTG" localSheetId="0" hidden="1">{"'gráf jan00'!$A$1:$AK$41"}</definedName>
    <definedName name="GAVTG" hidden="1">{"'gráf jan00'!$A$1:$AK$41"}</definedName>
    <definedName name="gb" localSheetId="0" hidden="1">{"MULTIPLICAÇÃO",#N/A,FALSE,"Obras"}</definedName>
    <definedName name="gb" hidden="1">{"MULTIPLICAÇÃO",#N/A,FALSE,"Obras"}</definedName>
    <definedName name="gbv" localSheetId="0" hidden="1">{#N/A,#N/A,FALSE,"DEF1";#N/A,#N/A,FALSE,"DEF2";#N/A,#N/A,FALSE,"DEF3"}</definedName>
    <definedName name="gbv" hidden="1">{#N/A,#N/A,FALSE,"DEF1";#N/A,#N/A,FALSE,"DEF2";#N/A,#N/A,FALSE,"DEF3"}</definedName>
    <definedName name="gdf" localSheetId="0" hidden="1">{#N/A,#N/A,FALSE,"GERAL";#N/A,#N/A,FALSE,"012-96";#N/A,#N/A,FALSE,"018-96";#N/A,#N/A,FALSE,"027-96";#N/A,#N/A,FALSE,"059-96";#N/A,#N/A,FALSE,"076-96";#N/A,#N/A,FALSE,"019-97";#N/A,#N/A,FALSE,"021-97";#N/A,#N/A,FALSE,"022-97";#N/A,#N/A,FALSE,"028-97"}</definedName>
    <definedName name="gdf" hidden="1">{#N/A,#N/A,FALSE,"GERAL";#N/A,#N/A,FALSE,"012-96";#N/A,#N/A,FALSE,"018-96";#N/A,#N/A,FALSE,"027-96";#N/A,#N/A,FALSE,"059-96";#N/A,#N/A,FALSE,"076-96";#N/A,#N/A,FALSE,"019-97";#N/A,#N/A,FALSE,"021-97";#N/A,#N/A,FALSE,"022-97";#N/A,#N/A,FALSE,"028-97"}</definedName>
    <definedName name="gdfg" localSheetId="0" hidden="1">{"'gráf jan00'!$A$1:$AK$41"}</definedName>
    <definedName name="gdfg" hidden="1">{"'gráf jan00'!$A$1:$AK$41"}</definedName>
    <definedName name="GDS" localSheetId="0" hidden="1">{"'Quadro'!$A$4:$BG$78"}</definedName>
    <definedName name="GDS" hidden="1">{"'Quadro'!$A$4:$BG$78"}</definedName>
    <definedName name="ge" localSheetId="0" hidden="1">{"MULTIPLICAÇÃO",#N/A,FALSE,"Obras"}</definedName>
    <definedName name="ge" hidden="1">{"MULTIPLICAÇÃO",#N/A,FALSE,"Obras"}</definedName>
    <definedName name="gemin" localSheetId="0" hidden="1">{#N/A,#N/A,FALSE,"PCOL"}</definedName>
    <definedName name="gemin" hidden="1">{#N/A,#N/A,FALSE,"PCOL"}</definedName>
    <definedName name="Gemop" localSheetId="0" hidden="1">{#N/A,#N/A,TRUE,"indice";#N/A,#N/A,TRUE,"indicadores";#N/A,#N/A,TRUE,"comentarios"}</definedName>
    <definedName name="Gemop" hidden="1">{#N/A,#N/A,TRUE,"indice";#N/A,#N/A,TRUE,"indicadores";#N/A,#N/A,TRUE,"comentarios"}</definedName>
    <definedName name="gerenciador" localSheetId="0" hidden="1">{"AVÓS",#N/A,FALSE,"Obras"}</definedName>
    <definedName name="gerenciador" hidden="1">{"AVÓS",#N/A,FALSE,"Obras"}</definedName>
    <definedName name="Gerrot" localSheetId="0" hidden="1">{"'Quadro'!$A$4:$BG$78"}</definedName>
    <definedName name="Gerrot" hidden="1">{"'Quadro'!$A$4:$BG$78"}</definedName>
    <definedName name="getep" localSheetId="0" hidden="1">{#N/A,#N/A,TRUE,"indice";#N/A,#N/A,TRUE,"indicadores";#N/A,#N/A,TRUE,"comentarios"}</definedName>
    <definedName name="getep" hidden="1">{#N/A,#N/A,TRUE,"indice";#N/A,#N/A,TRUE,"indicadores";#N/A,#N/A,TRUE,"comentarios"}</definedName>
    <definedName name="GFD" localSheetId="0" hidden="1">{"'gráf jan00'!$A$1:$AK$41"}</definedName>
    <definedName name="GFD" hidden="1">{"'gráf jan00'!$A$1:$AK$41"}</definedName>
    <definedName name="gfdddf" localSheetId="0" hidden="1">{"'CptDifn'!$AA$32:$AG$32"}</definedName>
    <definedName name="gfdddf" hidden="1">{"'CptDifn'!$AA$32:$AG$32"}</definedName>
    <definedName name="gfdgd"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gfdgd"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GFO" localSheetId="0" hidden="1">{#N/A,#N/A,FALSE,"Cronograma 3";#N/A,#N/A,FALSE,"Cronograma 2";#N/A,#N/A,FALSE,"Cronograma 1"}</definedName>
    <definedName name="GFO" hidden="1">{#N/A,#N/A,FALSE,"Cronograma 3";#N/A,#N/A,FALSE,"Cronograma 2";#N/A,#N/A,FALSE,"Cronograma 1"}</definedName>
    <definedName name="gg" localSheetId="0" hidden="1">{"AVÓS",#N/A,FALSE,"Obras"}</definedName>
    <definedName name="gg" hidden="1">{"AVÓS",#N/A,FALSE,"Obras"}</definedName>
    <definedName name="ggad" localSheetId="0" hidden="1">{#N/A,#N/A,FALSE,"GERAL";#N/A,#N/A,FALSE,"012-96";#N/A,#N/A,FALSE,"018-96";#N/A,#N/A,FALSE,"027-96";#N/A,#N/A,FALSE,"059-96";#N/A,#N/A,FALSE,"076-96";#N/A,#N/A,FALSE,"019-97";#N/A,#N/A,FALSE,"021-97";#N/A,#N/A,FALSE,"022-97";#N/A,#N/A,FALSE,"028-97"}</definedName>
    <definedName name="ggad" hidden="1">{#N/A,#N/A,FALSE,"GERAL";#N/A,#N/A,FALSE,"012-96";#N/A,#N/A,FALSE,"018-96";#N/A,#N/A,FALSE,"027-96";#N/A,#N/A,FALSE,"059-96";#N/A,#N/A,FALSE,"076-96";#N/A,#N/A,FALSE,"019-97";#N/A,#N/A,FALSE,"021-97";#N/A,#N/A,FALSE,"022-97";#N/A,#N/A,FALSE,"028-97"}</definedName>
    <definedName name="GGF" localSheetId="0" hidden="1">{#N/A,#N/A,FALSE,"COBERTURAS 30";#N/A,#N/A,FALSE,"COBERTURAS Mês e Acum 31";#N/A,#N/A,FALSE,"COBERTURAS Acum 32"}</definedName>
    <definedName name="GGF" hidden="1">{#N/A,#N/A,FALSE,"COBERTURAS 30";#N/A,#N/A,FALSE,"COBERTURAS Mês e Acum 31";#N/A,#N/A,FALSE,"COBERTURAS Acum 32"}</definedName>
    <definedName name="GGF." localSheetId="0" hidden="1">{#N/A,#N/A,FALSE,"MIZUNO 21";#N/A,#N/A,FALSE,"Mizuno Mês e Acum 22";#N/A,#N/A,FALSE,"Mizuno Acum 23"}</definedName>
    <definedName name="GGF." hidden="1">{#N/A,#N/A,FALSE,"MIZUNO 21";#N/A,#N/A,FALSE,"Mizuno Mês e Acum 22";#N/A,#N/A,FALSE,"Mizuno Acum 23"}</definedName>
    <definedName name="ggg" localSheetId="0" hidden="1">{"'Total'!$A$1","'Total'!$A$3"}</definedName>
    <definedName name="ggg" hidden="1">{"'Total'!$A$1","'Total'!$A$3"}</definedName>
    <definedName name="gggg" localSheetId="0" hidden="1">{#N/A,#N/A,FALSE,"Aging Summary";#N/A,#N/A,FALSE,"Ratio Analysis";#N/A,#N/A,FALSE,"Test 120 Day Accts";#N/A,#N/A,FALSE,"Tickmarks"}</definedName>
    <definedName name="gggg" hidden="1">{#N/A,#N/A,FALSE,"Aging Summary";#N/A,#N/A,FALSE,"Ratio Analysis";#N/A,#N/A,FALSE,"Test 120 Day Accts";#N/A,#N/A,FALSE,"Tickmarks"}</definedName>
    <definedName name="ggtggg" localSheetId="0" hidden="1">{#N/A,#N/A,FALSE,"DEF1";#N/A,#N/A,FALSE,"DEF2";#N/A,#N/A,FALSE,"DEF3"}</definedName>
    <definedName name="ggtggg" hidden="1">{#N/A,#N/A,FALSE,"DEF1";#N/A,#N/A,FALSE,"DEF2";#N/A,#N/A,FALSE,"DEF3"}</definedName>
    <definedName name="GHFG" localSheetId="0" hidden="1">{"'RR'!$A$2:$E$81"}</definedName>
    <definedName name="GHFG" hidden="1">{"'RR'!$A$2:$E$81"}</definedName>
    <definedName name="GHJJKGK" localSheetId="0" hidden="1">{"'gráf jan00'!$A$1:$AK$41"}</definedName>
    <definedName name="GHJJKGK" hidden="1">{"'gráf jan00'!$A$1:$AK$41"}</definedName>
    <definedName name="ghju" localSheetId="0" hidden="1">{"'Total'!$A$1","'Total'!$A$3"}</definedName>
    <definedName name="ghju" hidden="1">{"'Total'!$A$1","'Total'!$A$3"}</definedName>
    <definedName name="ghsdhsd" localSheetId="0" hidden="1">{"MULTIPLICAÇÃO",#N/A,FALSE,"Obras"}</definedName>
    <definedName name="ghsdhsd" hidden="1">{"MULTIPLICAÇÃO",#N/A,FALSE,"Obras"}</definedName>
    <definedName name="GJ" localSheetId="0" hidden="1">{#N/A,#N/A,FALSE,"GERAL";#N/A,#N/A,FALSE,"012-96";#N/A,#N/A,FALSE,"018-96";#N/A,#N/A,FALSE,"027-96";#N/A,#N/A,FALSE,"059-96";#N/A,#N/A,FALSE,"076-96";#N/A,#N/A,FALSE,"019-97";#N/A,#N/A,FALSE,"021-97";#N/A,#N/A,FALSE,"022-97";#N/A,#N/A,FALSE,"028-97"}</definedName>
    <definedName name="GJ" hidden="1">{#N/A,#N/A,FALSE,"GERAL";#N/A,#N/A,FALSE,"012-96";#N/A,#N/A,FALSE,"018-96";#N/A,#N/A,FALSE,"027-96";#N/A,#N/A,FALSE,"059-96";#N/A,#N/A,FALSE,"076-96";#N/A,#N/A,FALSE,"019-97";#N/A,#N/A,FALSE,"021-97";#N/A,#N/A,FALSE,"022-97";#N/A,#N/A,FALSE,"028-97"}</definedName>
    <definedName name="gjgh" localSheetId="0" hidden="1">{#N/A,#N/A,FALSE,"GERAL";#N/A,#N/A,FALSE,"012-96";#N/A,#N/A,FALSE,"018-96";#N/A,#N/A,FALSE,"027-96";#N/A,#N/A,FALSE,"059-96";#N/A,#N/A,FALSE,"076-96";#N/A,#N/A,FALSE,"019-97";#N/A,#N/A,FALSE,"021-97";#N/A,#N/A,FALSE,"022-97";#N/A,#N/A,FALSE,"028-97"}</definedName>
    <definedName name="gjgh" hidden="1">{#N/A,#N/A,FALSE,"GERAL";#N/A,#N/A,FALSE,"012-96";#N/A,#N/A,FALSE,"018-96";#N/A,#N/A,FALSE,"027-96";#N/A,#N/A,FALSE,"059-96";#N/A,#N/A,FALSE,"076-96";#N/A,#N/A,FALSE,"019-97";#N/A,#N/A,FALSE,"021-97";#N/A,#N/A,FALSE,"022-97";#N/A,#N/A,FALSE,"028-97"}</definedName>
    <definedName name="GJK" localSheetId="0" hidden="1">{#N/A,#N/A,FALSE,"GERAL";#N/A,#N/A,FALSE,"012-96";#N/A,#N/A,FALSE,"018-96";#N/A,#N/A,FALSE,"027-96";#N/A,#N/A,FALSE,"059-96";#N/A,#N/A,FALSE,"076-96";#N/A,#N/A,FALSE,"019-97";#N/A,#N/A,FALSE,"021-97";#N/A,#N/A,FALSE,"022-97";#N/A,#N/A,FALSE,"028-97"}</definedName>
    <definedName name="GJK" hidden="1">{#N/A,#N/A,FALSE,"GERAL";#N/A,#N/A,FALSE,"012-96";#N/A,#N/A,FALSE,"018-96";#N/A,#N/A,FALSE,"027-96";#N/A,#N/A,FALSE,"059-96";#N/A,#N/A,FALSE,"076-96";#N/A,#N/A,FALSE,"019-97";#N/A,#N/A,FALSE,"021-97";#N/A,#N/A,FALSE,"022-97";#N/A,#N/A,FALSE,"028-97"}</definedName>
    <definedName name="gkghku" localSheetId="0" hidden="1">{"'RR'!$A$2:$E$81"}</definedName>
    <definedName name="gkghku" hidden="1">{"'RR'!$A$2:$E$81"}</definedName>
    <definedName name="gkghkuuy" localSheetId="0" hidden="1">{"'RR'!$A$2:$E$81"}</definedName>
    <definedName name="gkghkuuy" hidden="1">{"'RR'!$A$2:$E$81"}</definedName>
    <definedName name="gkuyulyu" localSheetId="0" hidden="1">{"'RR'!$A$2:$E$81"}</definedName>
    <definedName name="gkuyulyu" hidden="1">{"'RR'!$A$2:$E$81"}</definedName>
    <definedName name="GRA" localSheetId="0" hidden="1">{"'Total'!$A$1","'Total'!$A$3"}</definedName>
    <definedName name="GRA" hidden="1">{"'Total'!$A$1","'Total'!$A$3"}</definedName>
    <definedName name="GRAF_10A" localSheetId="0" hidden="1">{#N/A,#N/A,FALSE,"SITUAÇÃO DIÁRIA ";#N/A,#N/A,FALSE,"7 à 7"}</definedName>
    <definedName name="GRAF_10A" hidden="1">{#N/A,#N/A,FALSE,"SITUAÇÃO DIÁRIA ";#N/A,#N/A,FALSE,"7 à 7"}</definedName>
    <definedName name="GRAF_11A" localSheetId="0" hidden="1">{#N/A,#N/A,FALSE,"SITUAÇÃO DIÁRIA ";#N/A,#N/A,FALSE,"7 à 7"}</definedName>
    <definedName name="GRAF_11A" hidden="1">{#N/A,#N/A,FALSE,"SITUAÇÃO DIÁRIA ";#N/A,#N/A,FALSE,"7 à 7"}</definedName>
    <definedName name="GRAF_12A" localSheetId="0" hidden="1">{#N/A,#N/A,FALSE,"SITUAÇÃO DIÁRIA ";#N/A,#N/A,FALSE,"7 à 7"}</definedName>
    <definedName name="GRAF_12A" hidden="1">{#N/A,#N/A,FALSE,"SITUAÇÃO DIÁRIA ";#N/A,#N/A,FALSE,"7 à 7"}</definedName>
    <definedName name="GRAF_21" localSheetId="0" hidden="1">{#N/A,#N/A,FALSE,"SITUAÇÃO DIÁRIA ";#N/A,#N/A,FALSE,"7 à 7"}</definedName>
    <definedName name="GRAF_21" hidden="1">{#N/A,#N/A,FALSE,"SITUAÇÃO DIÁRIA ";#N/A,#N/A,FALSE,"7 à 7"}</definedName>
    <definedName name="graf_3" localSheetId="0" hidden="1">{#N/A,#N/A,FALSE,"SITUAÇÃO DIÁRIA ";#N/A,#N/A,FALSE,"7 à 7"}</definedName>
    <definedName name="graf_3" hidden="1">{#N/A,#N/A,FALSE,"SITUAÇÃO DIÁRIA ";#N/A,#N/A,FALSE,"7 à 7"}</definedName>
    <definedName name="GráficoICD" hidden="1">#N/A</definedName>
    <definedName name="Graficos" localSheetId="0" hidden="1">{#N/A,#N/A,FALSE,"ORÇADOxREAL %M.P.";#N/A,#N/A,FALSE,"ORÇADOxREAL";#N/A,#N/A,FALSE,"Receb. Clientes";#N/A,#N/A,FALSE,"Pgto Fornecedores";#N/A,#N/A,FALSE,"% M.P.";#N/A,#N/A,FALSE,"Faturamento M²";#N/A,#N/A,FALSE,"IC"}</definedName>
    <definedName name="Graficos" hidden="1">{#N/A,#N/A,FALSE,"ORÇADOxREAL %M.P.";#N/A,#N/A,FALSE,"ORÇADOxREAL";#N/A,#N/A,FALSE,"Receb. Clientes";#N/A,#N/A,FALSE,"Pgto Fornecedores";#N/A,#N/A,FALSE,"% M.P.";#N/A,#N/A,FALSE,"Faturamento M²";#N/A,#N/A,FALSE,"IC"}</definedName>
    <definedName name="grav" localSheetId="0" hidden="1">{#N/A,#N/A,FALSE,"GERAL";#N/A,#N/A,FALSE,"012-96";#N/A,#N/A,FALSE,"018-96";#N/A,#N/A,FALSE,"027-96";#N/A,#N/A,FALSE,"059-96";#N/A,#N/A,FALSE,"076-96";#N/A,#N/A,FALSE,"019-97";#N/A,#N/A,FALSE,"021-97";#N/A,#N/A,FALSE,"022-97";#N/A,#N/A,FALSE,"028-97"}</definedName>
    <definedName name="grav" hidden="1">{#N/A,#N/A,FALSE,"GERAL";#N/A,#N/A,FALSE,"012-96";#N/A,#N/A,FALSE,"018-96";#N/A,#N/A,FALSE,"027-96";#N/A,#N/A,FALSE,"059-96";#N/A,#N/A,FALSE,"076-96";#N/A,#N/A,FALSE,"019-97";#N/A,#N/A,FALSE,"021-97";#N/A,#N/A,FALSE,"022-97";#N/A,#N/A,FALSE,"028-97"}</definedName>
    <definedName name="grtgert" localSheetId="0" hidden="1">{#N/A,#N/A,TRUE,"indice";#N/A,#N/A,TRUE,"indicadores";#N/A,#N/A,TRUE,"comentarios"}</definedName>
    <definedName name="grtgert" hidden="1">{#N/A,#N/A,TRUE,"indice";#N/A,#N/A,TRUE,"indicadores";#N/A,#N/A,TRUE,"comentarios"}</definedName>
    <definedName name="gsdaga" localSheetId="0" hidden="1">{#N/A,#N/A,FALSE,"GERAL";#N/A,#N/A,FALSE,"012-96";#N/A,#N/A,FALSE,"018-96";#N/A,#N/A,FALSE,"027-96";#N/A,#N/A,FALSE,"059-96";#N/A,#N/A,FALSE,"076-96";#N/A,#N/A,FALSE,"019-97";#N/A,#N/A,FALSE,"021-97";#N/A,#N/A,FALSE,"022-97";#N/A,#N/A,FALSE,"028-97"}</definedName>
    <definedName name="gsdaga" hidden="1">{#N/A,#N/A,FALSE,"GERAL";#N/A,#N/A,FALSE,"012-96";#N/A,#N/A,FALSE,"018-96";#N/A,#N/A,FALSE,"027-96";#N/A,#N/A,FALSE,"059-96";#N/A,#N/A,FALSE,"076-96";#N/A,#N/A,FALSE,"019-97";#N/A,#N/A,FALSE,"021-97";#N/A,#N/A,FALSE,"022-97";#N/A,#N/A,FALSE,"028-97"}</definedName>
    <definedName name="gtgt" localSheetId="0" hidden="1">{#N/A,#N/A,FALSE,"Cronograma 3";#N/A,#N/A,FALSE,"Cronograma 2";#N/A,#N/A,FALSE,"Cronograma 1"}</definedName>
    <definedName name="gtgt" hidden="1">{#N/A,#N/A,FALSE,"Cronograma 3";#N/A,#N/A,FALSE,"Cronograma 2";#N/A,#N/A,FALSE,"Cronograma 1"}</definedName>
    <definedName name="GUI" localSheetId="0" hidden="1">{#N/A,#N/A,FALSE,"GERAL";#N/A,#N/A,FALSE,"012-96";#N/A,#N/A,FALSE,"018-96";#N/A,#N/A,FALSE,"027-96";#N/A,#N/A,FALSE,"059-96";#N/A,#N/A,FALSE,"076-96";#N/A,#N/A,FALSE,"019-97";#N/A,#N/A,FALSE,"021-97";#N/A,#N/A,FALSE,"022-97";#N/A,#N/A,FALSE,"028-97"}</definedName>
    <definedName name="GUI" hidden="1">{#N/A,#N/A,FALSE,"GERAL";#N/A,#N/A,FALSE,"012-96";#N/A,#N/A,FALSE,"018-96";#N/A,#N/A,FALSE,"027-96";#N/A,#N/A,FALSE,"059-96";#N/A,#N/A,FALSE,"076-96";#N/A,#N/A,FALSE,"019-97";#N/A,#N/A,FALSE,"021-97";#N/A,#N/A,FALSE,"022-97";#N/A,#N/A,FALSE,"028-97"}</definedName>
    <definedName name="Gupob01Real" localSheetId="0" hidden="1">{#N/A,#N/A,FALSE,"Suprimentos";#N/A,#N/A,FALSE,"Medicina e Segurança";#N/A,#N/A,FALSE,"Administração";#N/A,#N/A,FALSE,"Meio Ambiente";#N/A,#N/A,FALSE,"Operação (Mina)";#N/A,#N/A,FALSE,"Operação (Porto)"}</definedName>
    <definedName name="Gupob01Real" hidden="1">{#N/A,#N/A,FALSE,"Suprimentos";#N/A,#N/A,FALSE,"Medicina e Segurança";#N/A,#N/A,FALSE,"Administração";#N/A,#N/A,FALSE,"Meio Ambiente";#N/A,#N/A,FALSE,"Operação (Mina)";#N/A,#N/A,FALSE,"Operação (Porto)"}</definedName>
    <definedName name="Gurjão" localSheetId="0" hidden="1">{"'gráf jan00'!$A$1:$AK$41"}</definedName>
    <definedName name="Gurjão" hidden="1">{"'gráf jan00'!$A$1:$AK$41"}</definedName>
    <definedName name="gvg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gvg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bfghfg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bfghfg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Extras"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HExtras"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hfs" localSheetId="0" hidden="1">{"'gráf jan00'!$A$1:$AK$41"}</definedName>
    <definedName name="hfs" hidden="1">{"'gráf jan00'!$A$1:$AK$41"}</definedName>
    <definedName name="HGH" localSheetId="0" hidden="1">{"'gráf jan00'!$A$1:$AK$41"}</definedName>
    <definedName name="HGH" hidden="1">{"'gráf jan00'!$A$1:$AK$41"}</definedName>
    <definedName name="HGHJ" localSheetId="0" hidden="1">{"'Quadro'!$A$4:$BG$78"}</definedName>
    <definedName name="HGHJ" hidden="1">{"'Quadro'!$A$4:$BG$78"}</definedName>
    <definedName name="hgjfyjtymty" localSheetId="0" hidden="1">{"'RR'!$A$2:$E$81"}</definedName>
    <definedName name="hgjfyjtymty" hidden="1">{"'RR'!$A$2:$E$81"}</definedName>
    <definedName name="hgkyuygkhj" localSheetId="0" hidden="1">{"'RR'!$A$2:$E$81"}</definedName>
    <definedName name="hgkyuygkhj" hidden="1">{"'RR'!$A$2:$E$81"}</definedName>
    <definedName name="hhgfgf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gfgf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h" localSheetId="0" hidden="1">{#N/A,#N/A,FALSE,"Tabl. D1";#N/A,#N/A,FALSE,"Tabl. D1 b";#N/A,#N/A,FALSE,"Tabl. D2";#N/A,#N/A,FALSE,"Tabl. D2 b";#N/A,#N/A,FALSE,"Tabl. D3";#N/A,#N/A,FALSE,"Tabl. D4";#N/A,#N/A,FALSE,"Tabl. D5"}</definedName>
    <definedName name="hhh" hidden="1">{#N/A,#N/A,FALSE,"Tabl. D1";#N/A,#N/A,FALSE,"Tabl. D1 b";#N/A,#N/A,FALSE,"Tabl. D2";#N/A,#N/A,FALSE,"Tabl. D2 b";#N/A,#N/A,FALSE,"Tabl. D3";#N/A,#N/A,FALSE,"Tabl. D4";#N/A,#N/A,FALSE,"Tabl. D5"}</definedName>
    <definedName name="HISPANOBRA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ISPANOBR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JBJBJ" localSheetId="0" hidden="1">{#N/A,#N/A,FALSE,"GERAL";#N/A,#N/A,FALSE,"012-96";#N/A,#N/A,FALSE,"018-96";#N/A,#N/A,FALSE,"027-96";#N/A,#N/A,FALSE,"059-96";#N/A,#N/A,FALSE,"076-96";#N/A,#N/A,FALSE,"019-97";#N/A,#N/A,FALSE,"021-97";#N/A,#N/A,FALSE,"022-97";#N/A,#N/A,FALSE,"028-97"}</definedName>
    <definedName name="HJBJBJ" hidden="1">{#N/A,#N/A,FALSE,"GERAL";#N/A,#N/A,FALSE,"012-96";#N/A,#N/A,FALSE,"018-96";#N/A,#N/A,FALSE,"027-96";#N/A,#N/A,FALSE,"059-96";#N/A,#N/A,FALSE,"076-96";#N/A,#N/A,FALSE,"019-97";#N/A,#N/A,FALSE,"021-97";#N/A,#N/A,FALSE,"022-97";#N/A,#N/A,FALSE,"028-97"}</definedName>
    <definedName name="hjdh" localSheetId="0" hidden="1">{"MATRIZES",#N/A,FALSE,"Obras"}</definedName>
    <definedName name="hjdh" hidden="1">{"MATRIZES",#N/A,FALSE,"Obras"}</definedName>
    <definedName name="HJF" localSheetId="0" hidden="1">{"'RR'!$A$2:$E$81"}</definedName>
    <definedName name="HJF" hidden="1">{"'RR'!$A$2:$E$81"}</definedName>
    <definedName name="hjgjhnghnghnh"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jgjhnghnghn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kjhjkhkj" localSheetId="0"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hkjhjkhkj"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hlç" localSheetId="0" hidden="1">{"'Quadro'!$A$4:$BG$78"}</definedName>
    <definedName name="hlç" hidden="1">{"'Quadro'!$A$4:$BG$78"}</definedName>
    <definedName name="hm" localSheetId="0" hidden="1">{"AVÓS",#N/A,FALSE,"Obras"}</definedName>
    <definedName name="hm" hidden="1">{"AVÓS",#N/A,FALSE,"Obras"}</definedName>
    <definedName name="hrfghre"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rfgh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tmal_control3" localSheetId="0" hidden="1">{"'RR'!$A$2:$E$81"}</definedName>
    <definedName name="htmal_control3" hidden="1">{"'RR'!$A$2:$E$81"}</definedName>
    <definedName name="htmal_control4" localSheetId="0" hidden="1">{"'RR'!$A$2:$E$81"}</definedName>
    <definedName name="htmal_control4" hidden="1">{"'RR'!$A$2:$E$81"}</definedName>
    <definedName name="htmal_control5" localSheetId="0" hidden="1">{"'RR'!$A$2:$E$81"}</definedName>
    <definedName name="htmal_control5" hidden="1">{"'RR'!$A$2:$E$81"}</definedName>
    <definedName name="htmal_control6" localSheetId="0" hidden="1">{"'RR'!$A$2:$E$81"}</definedName>
    <definedName name="htmal_control6" hidden="1">{"'RR'!$A$2:$E$81"}</definedName>
    <definedName name="htmal_control7" localSheetId="0" hidden="1">{"'RR'!$A$2:$E$81"}</definedName>
    <definedName name="htmal_control7" hidden="1">{"'RR'!$A$2:$E$81"}</definedName>
    <definedName name="htmal_control8" localSheetId="0" hidden="1">{"'RR'!$A$2:$E$81"}</definedName>
    <definedName name="htmal_control8" hidden="1">{"'RR'!$A$2:$E$81"}</definedName>
    <definedName name="HTML_C" localSheetId="0" hidden="1">{"'RR'!$A$2:$E$81"}</definedName>
    <definedName name="HTML_C" hidden="1">{"'RR'!$A$2:$E$81"}</definedName>
    <definedName name="HTML_CodePage" hidden="1">1252</definedName>
    <definedName name="HTML_Control" localSheetId="0" hidden="1">{"'Plan1 (2)'!$A$5:$F$63"}</definedName>
    <definedName name="HTML_Control" hidden="1">{"'Plan1 (2)'!$A$5:$F$63"}</definedName>
    <definedName name="HTML_Control_2" localSheetId="0" hidden="1">{"'ReceitaLiquidaME'!$AA$25:$AN$32"}</definedName>
    <definedName name="HTML_Control_2" hidden="1">{"'ReceitaLiquidaME'!$AA$25:$AN$32"}</definedName>
    <definedName name="html_control10" localSheetId="0" hidden="1">{"'RR'!$A$2:$E$81"}</definedName>
    <definedName name="html_control10" hidden="1">{"'RR'!$A$2:$E$81"}</definedName>
    <definedName name="html_control11" localSheetId="0" hidden="1">{"'RR'!$A$2:$E$81"}</definedName>
    <definedName name="html_control11" hidden="1">{"'RR'!$A$2:$E$81"}</definedName>
    <definedName name="html_control12" localSheetId="0" hidden="1">{"'RR'!$A$2:$E$81"}</definedName>
    <definedName name="html_control12" hidden="1">{"'RR'!$A$2:$E$81"}</definedName>
    <definedName name="html_control13" localSheetId="0" hidden="1">{"'RR'!$A$2:$E$81"}</definedName>
    <definedName name="html_control13" hidden="1">{"'RR'!$A$2:$E$81"}</definedName>
    <definedName name="html_control14" localSheetId="0" hidden="1">{"'RR'!$A$2:$E$81"}</definedName>
    <definedName name="html_control14" hidden="1">{"'RR'!$A$2:$E$81"}</definedName>
    <definedName name="HTML_Control2" localSheetId="0" hidden="1">{"'RR'!$A$2:$E$81"}</definedName>
    <definedName name="HTML_Control2" hidden="1">{"'RR'!$A$2:$E$81"}</definedName>
    <definedName name="HTML_CONTROL20" localSheetId="0" hidden="1">{"'RR'!$A$2:$E$81"}</definedName>
    <definedName name="HTML_CONTROL20" hidden="1">{"'RR'!$A$2:$E$81"}</definedName>
    <definedName name="HTML_CONTROL21" localSheetId="0" hidden="1">{"'RR'!$A$2:$E$81"}</definedName>
    <definedName name="HTML_CONTROL21" hidden="1">{"'RR'!$A$2:$E$81"}</definedName>
    <definedName name="HTML_Description" hidden="1">""</definedName>
    <definedName name="HTML_Email" hidden="1">""</definedName>
    <definedName name="HTML_Header" hidden="1">"Plan1 (2)"</definedName>
    <definedName name="HTML_LastUpdate" hidden="1">"04/03/1999"</definedName>
    <definedName name="HTML_LineAfter" hidden="1">FALSE</definedName>
    <definedName name="HTML_LineBefore" hidden="1">FALSE</definedName>
    <definedName name="HTML_Name" hidden="1">"Ana Tereza"</definedName>
    <definedName name="HTML_OBDlg2" hidden="1">TRUE</definedName>
    <definedName name="HTML_OBDlg4" hidden="1">TRUE</definedName>
    <definedName name="HTML_OS" hidden="1">0</definedName>
    <definedName name="HTML_PathFile" hidden="1">"V:\Operacao de Maquinas\INTERDIÇÕES NA VP\MeuHTML.htm"</definedName>
    <definedName name="HTML_Title" hidden="1">"TabLoc"</definedName>
    <definedName name="HU" localSheetId="0" hidden="1">{"'gráf jan00'!$A$1:$AK$41"}</definedName>
    <definedName name="HU" hidden="1">{"'gráf jan00'!$A$1:$AK$41"}</definedName>
    <definedName name="hy" localSheetId="0" hidden="1">{"MULTIPLICAÇÃO",#N/A,FALSE,"Obras"}</definedName>
    <definedName name="hy" hidden="1">{"MULTIPLICAÇÃO",#N/A,FALSE,"Obras"}</definedName>
    <definedName name="i"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dentCausas_pareto" localSheetId="0" hidden="1">{"'RR'!$A$2:$E$81"}</definedName>
    <definedName name="IdentCausas_pareto" hidden="1">{"'RR'!$A$2:$E$81"}</definedName>
    <definedName name="IIIII"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IIII"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jn" localSheetId="0" hidden="1">{#N/A,#N/A,TRUE,"K2 e MEIA";#N/A,#N/A,TRUE,"K3";#N/A,#N/A,TRUE,"K4";#N/A,#N/A,TRUE,"PERFIL U";#N/A,#N/A,TRUE,"BCHA"}</definedName>
    <definedName name="ijn" hidden="1">{#N/A,#N/A,TRUE,"K2 e MEIA";#N/A,#N/A,TRUE,"K3";#N/A,#N/A,TRUE,"K4";#N/A,#N/A,TRUE,"PERFIL U";#N/A,#N/A,TRUE,"BCHA"}</definedName>
    <definedName name="ik" localSheetId="0" hidden="1">{"MULTIPLICAÇÃO",#N/A,FALSE,"Obras"}</definedName>
    <definedName name="ik" hidden="1">{"MULTIPLICAÇÃO",#N/A,FALSE,"Obras"}</definedName>
    <definedName name="IKYDT" localSheetId="0" hidden="1">{#N/A,#N/A,FALSE,"Cronograma 3";#N/A,#N/A,FALSE,"Cronograma 2";#N/A,#N/A,FALSE,"Cronograma 1"}</definedName>
    <definedName name="IKYDT" hidden="1">{#N/A,#N/A,FALSE,"Cronograma 3";#N/A,#N/A,FALSE,"Cronograma 2";#N/A,#N/A,FALSE,"Cronograma 1"}</definedName>
    <definedName name="immmm" localSheetId="0" hidden="1">{#N/A,#N/A,FALSE,"DEF1";#N/A,#N/A,FALSE,"DEF2";#N/A,#N/A,FALSE,"DEF3"}</definedName>
    <definedName name="immmm" hidden="1">{#N/A,#N/A,FALSE,"DEF1";#N/A,#N/A,FALSE,"DEF2";#N/A,#N/A,FALSE,"DEF3"}</definedName>
    <definedName name="in" localSheetId="0" hidden="1">{#N/A,#N/A,FALSE,"DEF1";#N/A,#N/A,FALSE,"DEF2";#N/A,#N/A,FALSE,"DEF3"}</definedName>
    <definedName name="in" hidden="1">{#N/A,#N/A,FALSE,"DEF1";#N/A,#N/A,FALSE,"DEF2";#N/A,#N/A,FALSE,"DEF3"}</definedName>
    <definedName name="int" localSheetId="0" hidden="1">{#N/A,#N/A,FALSE,"General";#N/A,#N/A,FALSE,"DMU";#N/A,#N/A,FALSE,"Breakdown";#N/A,#N/A,FALSE,"Traction";#N/A,#N/A,FALSE,"Bogie &amp; Carbody";#N/A,#N/A,FALSE,"Auxiliaries";#N/A,#N/A,FALSE,"Braking";#N/A,#N/A,FALSE,"Electric";#N/A,#N/A,FALSE,"Comfort";#N/A,#N/A,FALSE,"Interiors";#N/A,#N/A,FALSE,"Exterior"}</definedName>
    <definedName name="int" hidden="1">{#N/A,#N/A,FALSE,"General";#N/A,#N/A,FALSE,"DMU";#N/A,#N/A,FALSE,"Breakdown";#N/A,#N/A,FALSE,"Traction";#N/A,#N/A,FALSE,"Bogie &amp; Carbody";#N/A,#N/A,FALSE,"Auxiliaries";#N/A,#N/A,FALSE,"Braking";#N/A,#N/A,FALSE,"Electric";#N/A,#N/A,FALSE,"Comfort";#N/A,#N/A,FALSE,"Interiors";#N/A,#N/A,FALSE,"Exterior"}</definedName>
    <definedName name="Intran" localSheetId="0" hidden="1">{"'teste'!$B$2:$R$49"}</definedName>
    <definedName name="Intran" hidden="1">{"'teste'!$B$2:$R$49"}</definedName>
    <definedName name="INV_ECON_MENSAL" localSheetId="0" hidden="1">{#N/A,#N/A,FALSE,"DEF1";#N/A,#N/A,FALSE,"DEF2";#N/A,#N/A,FALSE,"DEF3"}</definedName>
    <definedName name="INV_ECON_MENSAL" hidden="1">{#N/A,#N/A,FALSE,"DEF1";#N/A,#N/A,FALSE,"DEF2";#N/A,#N/A,FALSE,"DEF3"}</definedName>
    <definedName name="inv_financ_Mensal_desemb" localSheetId="0" hidden="1">{#N/A,#N/A,FALSE,"DEF1";#N/A,#N/A,FALSE,"DEF2";#N/A,#N/A,FALSE,"DEF3"}</definedName>
    <definedName name="inv_financ_Mensal_desemb" hidden="1">{#N/A,#N/A,FALSE,"DEF1";#N/A,#N/A,FALSE,"DEF2";#N/A,#N/A,FALSE,"DEF3"}</definedName>
    <definedName name="I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UO" localSheetId="0" hidden="1">{"'Quadro'!$A$4:$BG$78"}</definedName>
    <definedName name="IUO" hidden="1">{"'Quadro'!$A$4:$BG$78"}</definedName>
    <definedName name="j" localSheetId="0" hidden="1">{"'Total'!$A$1","'Total'!$A$3"}</definedName>
    <definedName name="j" hidden="1">{"'Total'!$A$1","'Total'!$A$3"}</definedName>
    <definedName name="jçkj" localSheetId="0" hidden="1">{"'CptDifn'!$AA$32:$AG$32"}</definedName>
    <definedName name="jçkj" hidden="1">{"'CptDifn'!$AA$32:$AG$32"}</definedName>
    <definedName name="JD" localSheetId="0" hidden="1">{"'Total'!$A$1","'Total'!$A$3"}</definedName>
    <definedName name="JD" hidden="1">{"'Total'!$A$1","'Total'!$A$3"}</definedName>
    <definedName name="jdk" localSheetId="0" hidden="1">{"'Total'!$A$1","'Total'!$A$3"}</definedName>
    <definedName name="jdk" hidden="1">{"'Total'!$A$1","'Total'!$A$3"}</definedName>
    <definedName name="jdklaSHDLKSHDLKA" localSheetId="0" hidden="1">{"MULTIPLICAÇÃO",#N/A,FALSE,"Obras"}</definedName>
    <definedName name="jdklaSHDLKSHDLKA" hidden="1">{"MULTIPLICAÇÃO",#N/A,FALSE,"Obras"}</definedName>
    <definedName name="JFGJH" localSheetId="0" hidden="1">{#N/A,#N/A,FALSE,"Cronograma 3";#N/A,#N/A,FALSE,"Cronograma 2";#N/A,#N/A,FALSE,"Cronograma 1"}</definedName>
    <definedName name="JFGJH" hidden="1">{#N/A,#N/A,FALSE,"Cronograma 3";#N/A,#N/A,FALSE,"Cronograma 2";#N/A,#N/A,FALSE,"Cronograma 1"}</definedName>
    <definedName name="jg" localSheetId="0" hidden="1">{"MATRIZES",#N/A,FALSE,"Obras"}</definedName>
    <definedName name="jg" hidden="1">{"MATRIZES",#N/A,FALSE,"Obras"}</definedName>
    <definedName name="jj" localSheetId="0" hidden="1">{"MULTIPLICAÇÃO",#N/A,FALSE,"Obras"}</definedName>
    <definedName name="jj" hidden="1">{"MULTIPLICAÇÃO",#N/A,FALSE,"Obras"}</definedName>
    <definedName name="jjj" localSheetId="0" hidden="1">{#N/A,#N/A,FALSE,"Tabl. D1";#N/A,#N/A,FALSE,"Tabl. D1 b";#N/A,#N/A,FALSE,"Tabl. D2";#N/A,#N/A,FALSE,"Tabl. D2 b";#N/A,#N/A,FALSE,"Tabl. D3";#N/A,#N/A,FALSE,"Tabl. D4";#N/A,#N/A,FALSE,"Tabl. D5"}</definedName>
    <definedName name="jjj" hidden="1">{#N/A,#N/A,FALSE,"Tabl. D1";#N/A,#N/A,FALSE,"Tabl. D1 b";#N/A,#N/A,FALSE,"Tabl. D2";#N/A,#N/A,FALSE,"Tabl. D2 b";#N/A,#N/A,FALSE,"Tabl. D3";#N/A,#N/A,FALSE,"Tabl. D4";#N/A,#N/A,FALSE,"Tabl. D5"}</definedName>
    <definedName name="jjjj" localSheetId="0" hidden="1">{"'REL CUSTODIF'!$B$1:$H$72"}</definedName>
    <definedName name="jjjj" hidden="1">{"'REL CUSTODIF'!$B$1:$H$72"}</definedName>
    <definedName name="jjk" localSheetId="0" hidden="1">{"'Total'!$A$1","'Total'!$A$3"}</definedName>
    <definedName name="jjk" hidden="1">{"'Total'!$A$1","'Total'!$A$3"}</definedName>
    <definedName name="JOAO" localSheetId="0" hidden="1">{"AVÓS",#N/A,FALSE,"Obras"}</definedName>
    <definedName name="JOAO" hidden="1">{"AVÓS",#N/A,FALSE,"Obras"}</definedName>
    <definedName name="jryhjtr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ryhjtr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ujk" localSheetId="0" hidden="1">{#N/A,#N/A,FALSE,"PCOL"}</definedName>
    <definedName name="jujk" hidden="1">{#N/A,#N/A,FALSE,"PCOL"}</definedName>
    <definedName name="Julio" localSheetId="0" hidden="1">{"'CptDifn'!$AA$32:$AG$32"}</definedName>
    <definedName name="Julio" hidden="1">{"'CptDifn'!$AA$32:$AG$32"}</definedName>
    <definedName name="jythjt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ythjt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a" localSheetId="0" hidden="1">{"MATRIZES",#N/A,FALSE,"Obras"}</definedName>
    <definedName name="ka" hidden="1">{"MATRIZES",#N/A,FALSE,"Obras"}</definedName>
    <definedName name="KGIRO1" localSheetId="0" hidden="1">{#N/A,#N/A,FALSE,"Tabl. D1";#N/A,#N/A,FALSE,"Tabl. D1 b";#N/A,#N/A,FALSE,"Tabl. D2";#N/A,#N/A,FALSE,"Tabl. D2 b";#N/A,#N/A,FALSE,"Tabl. D3";#N/A,#N/A,FALSE,"Tabl. D4";#N/A,#N/A,FALSE,"Tabl. D5"}</definedName>
    <definedName name="KGIRO1" hidden="1">{#N/A,#N/A,FALSE,"Tabl. D1";#N/A,#N/A,FALSE,"Tabl. D1 b";#N/A,#N/A,FALSE,"Tabl. D2";#N/A,#N/A,FALSE,"Tabl. D2 b";#N/A,#N/A,FALSE,"Tabl. D3";#N/A,#N/A,FALSE,"Tabl. D4";#N/A,#N/A,FALSE,"Tabl. D5"}</definedName>
    <definedName name="khjkhjk" localSheetId="0" hidden="1">{"'RR'!$A$2:$E$81"}</definedName>
    <definedName name="khjkhjk" hidden="1">{"'RR'!$A$2:$E$81"}</definedName>
    <definedName name="khtykf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htyk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 localSheetId="0" hidden="1">{#N/A,#N/A,FALSE,"GERAL";#N/A,#N/A,FALSE,"012-96";#N/A,#N/A,FALSE,"018-96";#N/A,#N/A,FALSE,"027-96";#N/A,#N/A,FALSE,"059-96";#N/A,#N/A,FALSE,"076-96";#N/A,#N/A,FALSE,"019-97";#N/A,#N/A,FALSE,"021-97";#N/A,#N/A,FALSE,"022-97";#N/A,#N/A,FALSE,"028-97"}</definedName>
    <definedName name="KI" hidden="1">{#N/A,#N/A,FALSE,"GERAL";#N/A,#N/A,FALSE,"012-96";#N/A,#N/A,FALSE,"018-96";#N/A,#N/A,FALSE,"027-96";#N/A,#N/A,FALSE,"059-96";#N/A,#N/A,FALSE,"076-96";#N/A,#N/A,FALSE,"019-97";#N/A,#N/A,FALSE,"021-97";#N/A,#N/A,FALSE,"022-97";#N/A,#N/A,FALSE,"028-97"}</definedName>
    <definedName name="kiu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u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jhgjk" localSheetId="0" hidden="1">{"'gráf jan00'!$A$1:$AK$41"}</definedName>
    <definedName name="kjhgjk" hidden="1">{"'gráf jan00'!$A$1:$AK$41"}</definedName>
    <definedName name="kjhkghk" localSheetId="0" hidden="1">{"'RR'!$A$2:$E$81"}</definedName>
    <definedName name="kjhkghk" hidden="1">{"'RR'!$A$2:$E$81"}</definedName>
    <definedName name="kjjhdg" localSheetId="0" hidden="1">{"'RR'!$A$2:$E$81"}</definedName>
    <definedName name="kjjhdg" hidden="1">{"'RR'!$A$2:$E$81"}</definedName>
    <definedName name="kjkhjk" localSheetId="0" hidden="1">{"'RR'!$A$2:$E$81"}</definedName>
    <definedName name="kjkhjk" hidden="1">{"'RR'!$A$2:$E$81"}</definedName>
    <definedName name="kjkjkjkj" localSheetId="0" hidden="1">{#N/A,#N/A,FALSE,"Tabl. FB300";#N/A,#N/A,FALSE,"Tabl. FB350";#N/A,#N/A,FALSE,"Tabl. FB400";#N/A,#N/A,FALSE,"Tabl. FB500";#N/A,#N/A,FALSE,"Tabl. FS090"}</definedName>
    <definedName name="kjkjkjkj" hidden="1">{#N/A,#N/A,FALSE,"Tabl. FB300";#N/A,#N/A,FALSE,"Tabl. FB350";#N/A,#N/A,FALSE,"Tabl. FB400";#N/A,#N/A,FALSE,"Tabl. FB500";#N/A,#N/A,FALSE,"Tabl. FS090"}</definedName>
    <definedName name="kk" hidden="1">#REF!</definedName>
    <definedName name="kkk" localSheetId="0" hidden="1">{#N/A,#N/A,FALSE,"Tabl. G1";#N/A,#N/A,FALSE,"Tabl. G2"}</definedName>
    <definedName name="kkk" hidden="1">{#N/A,#N/A,FALSE,"Tabl. G1";#N/A,#N/A,FALSE,"Tabl. G2"}</definedName>
    <definedName name="kkkk" localSheetId="0" hidden="1">{#N/A,#N/A,FALSE,"PCOL"}</definedName>
    <definedName name="kkkk" hidden="1">{#N/A,#N/A,FALSE,"PCOL"}</definedName>
    <definedName name="klçl" hidden="1">[6]REAC1!#REF!</definedName>
    <definedName name="ko" localSheetId="0" hidden="1">{#N/A,#N/A,FALSE,"PCOL"}</definedName>
    <definedName name="ko" hidden="1">{#N/A,#N/A,FALSE,"PCOL"}</definedName>
    <definedName name="KSLAL" localSheetId="0" hidden="1">{"MELHORAMENTO GENÉTICO",#N/A,FALSE,"Obras"}</definedName>
    <definedName name="KSLAL" hidden="1">{"MELHORAMENTO GENÉTICO",#N/A,FALSE,"Obras"}</definedName>
    <definedName name="lab" localSheetId="0" hidden="1">{"'gráf jan00'!$A$1:$AK$41"}</definedName>
    <definedName name="lab" hidden="1">{"'gráf jan00'!$A$1:$AK$41"}</definedName>
    <definedName name="lajfçldj" localSheetId="0" hidden="1">{"'RR'!$A$2:$E$81"}</definedName>
    <definedName name="lajfçldj" hidden="1">{"'RR'!$A$2:$E$81"}</definedName>
    <definedName name="lajfçljads" localSheetId="0" hidden="1">{#N/A,#N/A,FALSE,"GERAL";#N/A,#N/A,FALSE,"012-96";#N/A,#N/A,FALSE,"018-96";#N/A,#N/A,FALSE,"027-96";#N/A,#N/A,FALSE,"059-96";#N/A,#N/A,FALSE,"076-96";#N/A,#N/A,FALSE,"019-97";#N/A,#N/A,FALSE,"021-97";#N/A,#N/A,FALSE,"022-97";#N/A,#N/A,FALSE,"028-97"}</definedName>
    <definedName name="lajfçljads" hidden="1">{#N/A,#N/A,FALSE,"GERAL";#N/A,#N/A,FALSE,"012-96";#N/A,#N/A,FALSE,"018-96";#N/A,#N/A,FALSE,"027-96";#N/A,#N/A,FALSE,"059-96";#N/A,#N/A,FALSE,"076-96";#N/A,#N/A,FALSE,"019-97";#N/A,#N/A,FALSE,"021-97";#N/A,#N/A,FALSE,"022-97";#N/A,#N/A,FALSE,"028-97"}</definedName>
    <definedName name="lala" localSheetId="0" hidden="1">{"'RR'!$A$2:$E$81"}</definedName>
    <definedName name="lala" hidden="1">{"'RR'!$A$2:$E$81"}</definedName>
    <definedName name="lanfçlasjd" localSheetId="0" hidden="1">{"'RR'!$A$2:$E$81"}</definedName>
    <definedName name="lanfçlasjd" hidden="1">{"'RR'!$A$2:$E$81"}</definedName>
    <definedName name="LAPEL" localSheetId="0" hidden="1">{"'RR'!$A$2:$E$81"}</definedName>
    <definedName name="LAPEL" hidden="1">{"'RR'!$A$2:$E$81"}</definedName>
    <definedName name="Laudo" localSheetId="0" hidden="1">{"APOIO",#N/A,FALSE,"Obras"}</definedName>
    <definedName name="Laudo" hidden="1">{"APOIO",#N/A,FALSE,"Obras"}</definedName>
    <definedName name="leo" localSheetId="0" hidden="1">{"'CptDifn'!$AA$32:$AG$32"}</definedName>
    <definedName name="leo" hidden="1">{"'CptDifn'!$AA$32:$AG$32"}</definedName>
    <definedName name="leonardo" localSheetId="0" hidden="1">{"'gráf jan00'!$A$1:$AK$41"}</definedName>
    <definedName name="leonardo" hidden="1">{"'gráf jan00'!$A$1:$AK$41"}</definedName>
    <definedName name="let" hidden="1">"Quadro Logistico Maio"</definedName>
    <definedName name="Lig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g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gas"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gas"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mcount" hidden="1">3</definedName>
    <definedName name="lixo" localSheetId="0" hidden="1">{#N/A,#N/A,FALSE,"GERAL";#N/A,#N/A,FALSE,"012-96";#N/A,#N/A,FALSE,"018-96";#N/A,#N/A,FALSE,"027-96";#N/A,#N/A,FALSE,"059-96";#N/A,#N/A,FALSE,"076-96";#N/A,#N/A,FALSE,"019-97";#N/A,#N/A,FALSE,"021-97";#N/A,#N/A,FALSE,"022-97";#N/A,#N/A,FALSE,"028-97"}</definedName>
    <definedName name="lixo" hidden="1">{#N/A,#N/A,FALSE,"GERAL";#N/A,#N/A,FALSE,"012-96";#N/A,#N/A,FALSE,"018-96";#N/A,#N/A,FALSE,"027-96";#N/A,#N/A,FALSE,"059-96";#N/A,#N/A,FALSE,"076-96";#N/A,#N/A,FALSE,"019-97";#N/A,#N/A,FALSE,"021-97";#N/A,#N/A,FALSE,"022-97";#N/A,#N/A,FALSE,"028-97"}</definedName>
    <definedName name="ljafçdj" localSheetId="0" hidden="1">{"'RR'!$A$2:$E$81"}</definedName>
    <definedName name="ljafçdj" hidden="1">{"'RR'!$A$2:$E$81"}</definedName>
    <definedName name="ljçaçfljdsf" localSheetId="0" hidden="1">{"'RR'!$A$2:$E$81"}</definedName>
    <definedName name="ljçaçfljdsf" hidden="1">{"'RR'!$A$2:$E$81"}</definedName>
    <definedName name="LKJ" localSheetId="0" hidden="1">{"'Quadro'!$A$4:$BG$78"}</definedName>
    <definedName name="LKJ" hidden="1">{"'Quadro'!$A$4:$BG$78"}</definedName>
    <definedName name="LLLL"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LLL"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oa" localSheetId="0" hidden="1">{#N/A,#N/A,TRUE,"K2 e MEIA";#N/A,#N/A,TRUE,"K3";#N/A,#N/A,TRUE,"K4";#N/A,#N/A,TRUE,"PERFIL U";#N/A,#N/A,TRUE,"BCHA"}</definedName>
    <definedName name="loa" hidden="1">{#N/A,#N/A,TRUE,"K2 e MEIA";#N/A,#N/A,TRUE,"K3";#N/A,#N/A,TRUE,"K4";#N/A,#N/A,TRUE,"PERFIL U";#N/A,#N/A,TRUE,"BCHA"}</definedName>
    <definedName name="LoteBonito2" localSheetId="0" hidden="1">{"'Resumo2'!$B$2:$J$23"}</definedName>
    <definedName name="LoteBonito2" hidden="1">{"'Resumo2'!$B$2:$J$23"}</definedName>
    <definedName name="lp" localSheetId="0" hidden="1">{#N/A,#N/A,TRUE,"K2 e MEIA";#N/A,#N/A,TRUE,"K3";#N/A,#N/A,TRUE,"K4";#N/A,#N/A,TRUE,"PERFIL U";#N/A,#N/A,TRUE,"BCHA"}</definedName>
    <definedName name="lp" hidden="1">{#N/A,#N/A,TRUE,"K2 e MEIA";#N/A,#N/A,TRUE,"K3";#N/A,#N/A,TRUE,"K4";#N/A,#N/A,TRUE,"PERFIL U";#N/A,#N/A,TRUE,"BCHA"}</definedName>
    <definedName name="LU" localSheetId="0" hidden="1">{"'gráf jan00'!$A$1:$AK$41"}</definedName>
    <definedName name="LU" hidden="1">{"'gráf jan00'!$A$1:$AK$41"}</definedName>
    <definedName name="luis" localSheetId="0" hidden="1">{"'Plan1 (2)'!$A$5:$F$63"}</definedName>
    <definedName name="luis" hidden="1">{"'Plan1 (2)'!$A$5:$F$63"}</definedName>
    <definedName name="ma" localSheetId="0" hidden="1">{"MATRIZES",#N/A,FALSE,"Obras"}</definedName>
    <definedName name="ma" hidden="1">{"MATRIZES",#N/A,FALSE,"Obras"}</definedName>
    <definedName name="Macedo" localSheetId="0" hidden="1">{"AVÓS",#N/A,FALSE,"Obras"}</definedName>
    <definedName name="Macedo" hidden="1">{"AVÓS",#N/A,FALSE,"Obras"}</definedName>
    <definedName name="man" localSheetId="0" hidden="1">{"'gráf jan00'!$A$1:$AK$41"}</definedName>
    <definedName name="man" hidden="1">{"'gráf jan00'!$A$1:$AK$41"}</definedName>
    <definedName name="Manoel" localSheetId="0" hidden="1">{"'Quadro'!$A$4:$BG$78"}</definedName>
    <definedName name="Manoel" hidden="1">{"'Quadro'!$A$4:$BG$78"}</definedName>
    <definedName name="MANTO" localSheetId="0" hidden="1">{#N/A,#N/A,FALSE,"GERAL";#N/A,#N/A,FALSE,"012-96";#N/A,#N/A,FALSE,"018-96";#N/A,#N/A,FALSE,"027-96";#N/A,#N/A,FALSE,"059-96";#N/A,#N/A,FALSE,"076-96";#N/A,#N/A,FALSE,"019-97";#N/A,#N/A,FALSE,"021-97";#N/A,#N/A,FALSE,"022-97";#N/A,#N/A,FALSE,"028-97"}</definedName>
    <definedName name="MANTO" hidden="1">{#N/A,#N/A,FALSE,"GERAL";#N/A,#N/A,FALSE,"012-96";#N/A,#N/A,FALSE,"018-96";#N/A,#N/A,FALSE,"027-96";#N/A,#N/A,FALSE,"059-96";#N/A,#N/A,FALSE,"076-96";#N/A,#N/A,FALSE,"019-97";#N/A,#N/A,FALSE,"021-97";#N/A,#N/A,FALSE,"022-97";#N/A,#N/A,FALSE,"028-97"}</definedName>
    <definedName name="manut" localSheetId="0" hidden="1">{"'gráf jan00'!$A$1:$AK$41"}</definedName>
    <definedName name="manut" hidden="1">{"'gráf jan00'!$A$1:$AK$41"}</definedName>
    <definedName name="marcelo" localSheetId="0" hidden="1">{"'gráf jan00'!$A$1:$AK$41"}</definedName>
    <definedName name="marcelo" hidden="1">{"'gráf jan00'!$A$1:$AK$41"}</definedName>
    <definedName name="márcio" localSheetId="0" hidden="1">{"'Total'!$A$1","'Total'!$A$3"}</definedName>
    <definedName name="márcio" hidden="1">{"'Total'!$A$1","'Total'!$A$3"}</definedName>
    <definedName name="marcos" localSheetId="0" hidden="1">{#N/A,#N/A,FALSE,"SITUAÇÃO DIÁRIA ";#N/A,#N/A,FALSE,"7 à 7"}</definedName>
    <definedName name="marcos" hidden="1">{#N/A,#N/A,FALSE,"SITUAÇÃO DIÁRIA ";#N/A,#N/A,FALSE,"7 à 7"}</definedName>
    <definedName name="MARIA" localSheetId="0" hidden="1">{"'gráf jan00'!$A$1:$AK$41"}</definedName>
    <definedName name="MARIA" hidden="1">{"'gráf jan00'!$A$1:$AK$41"}</definedName>
    <definedName name="MASTER" localSheetId="0" hidden="1">{#N/A,#N/A,FALSE,"GERAL";#N/A,#N/A,FALSE,"012-96";#N/A,#N/A,FALSE,"018-96";#N/A,#N/A,FALSE,"027-96";#N/A,#N/A,FALSE,"059-96";#N/A,#N/A,FALSE,"076-96";#N/A,#N/A,FALSE,"019-97";#N/A,#N/A,FALSE,"021-97";#N/A,#N/A,FALSE,"022-97";#N/A,#N/A,FALSE,"028-97"}</definedName>
    <definedName name="MASTER" hidden="1">{#N/A,#N/A,FALSE,"GERAL";#N/A,#N/A,FALSE,"012-96";#N/A,#N/A,FALSE,"018-96";#N/A,#N/A,FALSE,"027-96";#N/A,#N/A,FALSE,"059-96";#N/A,#N/A,FALSE,"076-96";#N/A,#N/A,FALSE,"019-97";#N/A,#N/A,FALSE,"021-97";#N/A,#N/A,FALSE,"022-97";#N/A,#N/A,FALSE,"028-97"}</definedName>
    <definedName name="Matrizes" localSheetId="0" hidden="1">{"MATRIZES",#N/A,FALSE,"Obras"}</definedName>
    <definedName name="Matrizes" hidden="1">{"MATRIZES",#N/A,FALSE,"Obras"}</definedName>
    <definedName name="mattubcust" localSheetId="0" hidden="1">{#N/A,#N/A,FALSE,"GERAL";#N/A,#N/A,FALSE,"012-96";#N/A,#N/A,FALSE,"018-96";#N/A,#N/A,FALSE,"027-96";#N/A,#N/A,FALSE,"059-96";#N/A,#N/A,FALSE,"076-96";#N/A,#N/A,FALSE,"019-97";#N/A,#N/A,FALSE,"021-97";#N/A,#N/A,FALSE,"022-97";#N/A,#N/A,FALSE,"028-97"}</definedName>
    <definedName name="mattubcust" hidden="1">{#N/A,#N/A,FALSE,"GERAL";#N/A,#N/A,FALSE,"012-96";#N/A,#N/A,FALSE,"018-96";#N/A,#N/A,FALSE,"027-96";#N/A,#N/A,FALSE,"059-96";#N/A,#N/A,FALSE,"076-96";#N/A,#N/A,FALSE,"019-97";#N/A,#N/A,FALSE,"021-97";#N/A,#N/A,FALSE,"022-97";#N/A,#N/A,FALSE,"028-97"}</definedName>
    <definedName name="MC" localSheetId="0" hidden="1">{#N/A,#N/A,FALSE,"GERAL";#N/A,#N/A,FALSE,"012-96";#N/A,#N/A,FALSE,"018-96";#N/A,#N/A,FALSE,"027-96";#N/A,#N/A,FALSE,"059-96";#N/A,#N/A,FALSE,"076-96";#N/A,#N/A,FALSE,"019-97";#N/A,#N/A,FALSE,"021-97";#N/A,#N/A,FALSE,"022-97";#N/A,#N/A,FALSE,"028-97"}</definedName>
    <definedName name="MC" hidden="1">{#N/A,#N/A,FALSE,"GERAL";#N/A,#N/A,FALSE,"012-96";#N/A,#N/A,FALSE,"018-96";#N/A,#N/A,FALSE,"027-96";#N/A,#N/A,FALSE,"059-96";#N/A,#N/A,FALSE,"076-96";#N/A,#N/A,FALSE,"019-97";#N/A,#N/A,FALSE,"021-97";#N/A,#N/A,FALSE,"022-97";#N/A,#N/A,FALSE,"028-97"}</definedName>
    <definedName name="MCM" localSheetId="0" hidden="1">{#N/A,#N/A,FALSE,"GERAL";#N/A,#N/A,FALSE,"012-96";#N/A,#N/A,FALSE,"018-96";#N/A,#N/A,FALSE,"027-96";#N/A,#N/A,FALSE,"059-96";#N/A,#N/A,FALSE,"076-96";#N/A,#N/A,FALSE,"019-97";#N/A,#N/A,FALSE,"021-97";#N/A,#N/A,FALSE,"022-97";#N/A,#N/A,FALSE,"028-97"}</definedName>
    <definedName name="MCM" hidden="1">{#N/A,#N/A,FALSE,"GERAL";#N/A,#N/A,FALSE,"012-96";#N/A,#N/A,FALSE,"018-96";#N/A,#N/A,FALSE,"027-96";#N/A,#N/A,FALSE,"059-96";#N/A,#N/A,FALSE,"076-96";#N/A,#N/A,FALSE,"019-97";#N/A,#N/A,FALSE,"021-97";#N/A,#N/A,FALSE,"022-97";#N/A,#N/A,FALSE,"028-97"}</definedName>
    <definedName name="MDO" localSheetId="0" hidden="1">{#N/A,#N/A,FALSE,"ET-CAPA";#N/A,#N/A,FALSE,"ET-PAG1";#N/A,#N/A,FALSE,"ET-PAG2";#N/A,#N/A,FALSE,"ET-PAG3";#N/A,#N/A,FALSE,"ET-PAG4";#N/A,#N/A,FALSE,"ET-PAG5"}</definedName>
    <definedName name="MDO" hidden="1">{#N/A,#N/A,FALSE,"ET-CAPA";#N/A,#N/A,FALSE,"ET-PAG1";#N/A,#N/A,FALSE,"ET-PAG2";#N/A,#N/A,FALSE,"ET-PAG3";#N/A,#N/A,FALSE,"ET-PAG4";#N/A,#N/A,FALSE,"ET-PAG5"}</definedName>
    <definedName name="MEDEXP4.1" localSheetId="0" hidden="1">{#N/A,#N/A,FALSE,"ET-CAPA";#N/A,#N/A,FALSE,"ET-PAG1";#N/A,#N/A,FALSE,"ET-PAG2";#N/A,#N/A,FALSE,"ET-PAG3";#N/A,#N/A,FALSE,"ET-PAG4";#N/A,#N/A,FALSE,"ET-PAG5"}</definedName>
    <definedName name="MEDEXP4.1" hidden="1">{#N/A,#N/A,FALSE,"ET-CAPA";#N/A,#N/A,FALSE,"ET-PAG1";#N/A,#N/A,FALSE,"ET-PAG2";#N/A,#N/A,FALSE,"ET-PAG3";#N/A,#N/A,FALSE,"ET-PAG4";#N/A,#N/A,FALSE,"ET-PAG5"}</definedName>
    <definedName name="MEDEXP44" localSheetId="0" hidden="1">{#N/A,#N/A,FALSE,"ET-CAPA";#N/A,#N/A,FALSE,"ET-PAG1";#N/A,#N/A,FALSE,"ET-PAG2";#N/A,#N/A,FALSE,"ET-PAG3";#N/A,#N/A,FALSE,"ET-PAG4";#N/A,#N/A,FALSE,"ET-PAG5"}</definedName>
    <definedName name="MEDEXP44" hidden="1">{#N/A,#N/A,FALSE,"ET-CAPA";#N/A,#N/A,FALSE,"ET-PAG1";#N/A,#N/A,FALSE,"ET-PAG2";#N/A,#N/A,FALSE,"ET-PAG3";#N/A,#N/A,FALSE,"ET-PAG4";#N/A,#N/A,FALSE,"ET-PAG5"}</definedName>
    <definedName name="medi_2005" localSheetId="0" hidden="1">{#N/A,#N/A,FALSE,"Tabl. G1";#N/A,#N/A,FALSE,"Tabl. G2"}</definedName>
    <definedName name="medi_2005" hidden="1">{#N/A,#N/A,FALSE,"Tabl. G1";#N/A,#N/A,FALSE,"Tabl. G2"}</definedName>
    <definedName name="MejorMayor" localSheetId="0" hidden="1">{#N/A,#N/A,FALSE,"O&amp;I Worksheet"}</definedName>
    <definedName name="MejorMayor" hidden="1">{#N/A,#N/A,FALSE,"O&amp;I Worksheet"}</definedName>
    <definedName name="mercia" localSheetId="0" hidden="1">{"'REL CUSTODIF'!$B$1:$H$72"}</definedName>
    <definedName name="mercia" hidden="1">{"'REL CUSTODIF'!$B$1:$H$72"}</definedName>
    <definedName name="MESTRE" localSheetId="0" hidden="1">{#N/A,#N/A,FALSE,"GERAL";#N/A,#N/A,FALSE,"012-96";#N/A,#N/A,FALSE,"018-96";#N/A,#N/A,FALSE,"027-96";#N/A,#N/A,FALSE,"059-96";#N/A,#N/A,FALSE,"076-96";#N/A,#N/A,FALSE,"019-97";#N/A,#N/A,FALSE,"021-97";#N/A,#N/A,FALSE,"022-97";#N/A,#N/A,FALSE,"028-97"}</definedName>
    <definedName name="MESTRE" hidden="1">{#N/A,#N/A,FALSE,"GERAL";#N/A,#N/A,FALSE,"012-96";#N/A,#N/A,FALSE,"018-96";#N/A,#N/A,FALSE,"027-96";#N/A,#N/A,FALSE,"059-96";#N/A,#N/A,FALSE,"076-96";#N/A,#N/A,FALSE,"019-97";#N/A,#N/A,FALSE,"021-97";#N/A,#N/A,FALSE,"022-97";#N/A,#N/A,FALSE,"028-97"}</definedName>
    <definedName name="metasantigas" localSheetId="0" hidden="1">{"'gráf jan00'!$A$1:$AK$41"}</definedName>
    <definedName name="metasantigas" hidden="1">{"'gráf jan00'!$A$1:$AK$41"}</definedName>
    <definedName name="MGP" localSheetId="0" hidden="1">{#N/A,#N/A,FALSE,"DEF1";#N/A,#N/A,FALSE,"DEF2";#N/A,#N/A,FALSE,"DEF3"}</definedName>
    <definedName name="MGP" hidden="1">{#N/A,#N/A,FALSE,"DEF1";#N/A,#N/A,FALSE,"DEF2";#N/A,#N/A,FALSE,"DEF3"}</definedName>
    <definedName name="mgt" localSheetId="0" hidden="1">{#N/A,#N/A,TRUE,"K2 e MEIA";#N/A,#N/A,TRUE,"K3";#N/A,#N/A,TRUE,"K4";#N/A,#N/A,TRUE,"PERFIL U";#N/A,#N/A,TRUE,"BCHA"}</definedName>
    <definedName name="mgt" hidden="1">{#N/A,#N/A,TRUE,"K2 e MEIA";#N/A,#N/A,TRUE,"K3";#N/A,#N/A,TRUE,"K4";#N/A,#N/A,TRUE,"PERFIL U";#N/A,#N/A,TRUE,"BCHA"}</definedName>
    <definedName name="mh" localSheetId="0" hidden="1">{"MULTIPLICAÇÃO",#N/A,FALSE,"Obras"}</definedName>
    <definedName name="mh" hidden="1">{"MULTIPLICAÇÃO",#N/A,FALSE,"Obras"}</definedName>
    <definedName name="MID" localSheetId="0" hidden="1">{"MULTIPLICAÇÃO",#N/A,FALSE,"Obras"}</definedName>
    <definedName name="MID" hidden="1">{"MULTIPLICAÇÃO",#N/A,FALSE,"Obras"}</definedName>
    <definedName name="miu" localSheetId="0" hidden="1">{#N/A,#N/A,TRUE,"K2 e MEIA";#N/A,#N/A,TRUE,"K3";#N/A,#N/A,TRUE,"K4";#N/A,#N/A,TRUE,"PERFIL U";#N/A,#N/A,TRUE,"BCHA"}</definedName>
    <definedName name="miu" hidden="1">{#N/A,#N/A,TRUE,"K2 e MEIA";#N/A,#N/A,TRUE,"K3";#N/A,#N/A,TRUE,"K4";#N/A,#N/A,TRUE,"PERFIL U";#N/A,#N/A,TRUE,"BCHA"}</definedName>
    <definedName name="mj" localSheetId="0" hidden="1">{"MELHORAMENTO GENÉTICO",#N/A,FALSE,"Obras"}</definedName>
    <definedName name="mj" hidden="1">{"MELHORAMENTO GENÉTICO",#N/A,FALSE,"Obras"}</definedName>
    <definedName name="MM" localSheetId="0" hidden="1">{#N/A,#N/A,FALSE,"GERAL";#N/A,#N/A,FALSE,"012-96";#N/A,#N/A,FALSE,"018-96";#N/A,#N/A,FALSE,"027-96";#N/A,#N/A,FALSE,"059-96";#N/A,#N/A,FALSE,"076-96";#N/A,#N/A,FALSE,"019-97";#N/A,#N/A,FALSE,"021-97";#N/A,#N/A,FALSE,"022-97";#N/A,#N/A,FALSE,"028-97"}</definedName>
    <definedName name="MM" hidden="1">{#N/A,#N/A,FALSE,"GERAL";#N/A,#N/A,FALSE,"012-96";#N/A,#N/A,FALSE,"018-96";#N/A,#N/A,FALSE,"027-96";#N/A,#N/A,FALSE,"059-96";#N/A,#N/A,FALSE,"076-96";#N/A,#N/A,FALSE,"019-97";#N/A,#N/A,FALSE,"021-97";#N/A,#N/A,FALSE,"022-97";#N/A,#N/A,FALSE,"028-97"}</definedName>
    <definedName name="mmm" localSheetId="0" hidden="1">{#N/A,#N/A,FALSE,"Tabl. A1";#N/A,#N/A,FALSE,"Tabl. A1 b";#N/A,#N/A,FALSE,"Tabl. A2";#N/A,#N/A,FALSE,"Tabl. A2-1";#N/A,#N/A,FALSE,"Tabl. A2-2"}</definedName>
    <definedName name="mmm" hidden="1">{#N/A,#N/A,FALSE,"Tabl. A1";#N/A,#N/A,FALSE,"Tabl. A1 b";#N/A,#N/A,FALSE,"Tabl. A2";#N/A,#N/A,FALSE,"Tabl. A2-1";#N/A,#N/A,FALSE,"Tabl. A2-2"}</definedName>
    <definedName name="MMMMM"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MMMMM"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MOA" localSheetId="0" hidden="1">{#N/A,#N/A,FALSE,"DEF1";#N/A,#N/A,FALSE,"DEF2";#N/A,#N/A,FALSE,"DEF3"}</definedName>
    <definedName name="MOA" hidden="1">{#N/A,#N/A,FALSE,"DEF1";#N/A,#N/A,FALSE,"DEF2";#N/A,#N/A,FALSE,"DEF3"}</definedName>
    <definedName name="Moagem" localSheetId="0" hidden="1">{#N/A,#N/A,FALSE,"GERAL";#N/A,#N/A,FALSE,"012-96";#N/A,#N/A,FALSE,"018-96";#N/A,#N/A,FALSE,"027-96";#N/A,#N/A,FALSE,"059-96";#N/A,#N/A,FALSE,"076-96";#N/A,#N/A,FALSE,"019-97";#N/A,#N/A,FALSE,"021-97";#N/A,#N/A,FALSE,"022-97";#N/A,#N/A,FALSE,"028-97"}</definedName>
    <definedName name="Moagem" hidden="1">{#N/A,#N/A,FALSE,"GERAL";#N/A,#N/A,FALSE,"012-96";#N/A,#N/A,FALSE,"018-96";#N/A,#N/A,FALSE,"027-96";#N/A,#N/A,FALSE,"059-96";#N/A,#N/A,FALSE,"076-96";#N/A,#N/A,FALSE,"019-97";#N/A,#N/A,FALSE,"021-97";#N/A,#N/A,FALSE,"022-97";#N/A,#N/A,FALSE,"028-97"}</definedName>
    <definedName name="MODELO" localSheetId="0" hidden="1">{#N/A,#N/A,FALSE,"SITUAÇÃO DIÁRIA ";#N/A,#N/A,FALSE,"7 à 7"}</definedName>
    <definedName name="MODELO" hidden="1">{#N/A,#N/A,FALSE,"SITUAÇÃO DIÁRIA ";#N/A,#N/A,FALSE,"7 à 7"}</definedName>
    <definedName name="motor" localSheetId="0" hidden="1">{"MULTIPLICAÇÃO",#N/A,FALSE,"Obras"}</definedName>
    <definedName name="motor" hidden="1">{"MULTIPLICAÇÃO",#N/A,FALSE,"Obras"}</definedName>
    <definedName name="MOTotal"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MOTotal"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mrn"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mrn"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MULHRT" localSheetId="0" hidden="1">{"'gráf jan00'!$A$1:$AK$41"}</definedName>
    <definedName name="MULHRT" hidden="1">{"'gráf jan00'!$A$1:$AK$41"}</definedName>
    <definedName name="n" localSheetId="0" hidden="1">{"'Estimativa de Lançamento-JAN'!$A$1:$AI$85"}</definedName>
    <definedName name="n" hidden="1">{"'Estimativa de Lançamento-JAN'!$A$1:$AI$85"}</definedName>
    <definedName name="N.Ferrosos" localSheetId="0" hidden="1">{"'CptDifn'!$AA$32:$AG$32"}</definedName>
    <definedName name="N.Ferrosos" hidden="1">{"'CptDifn'!$AA$32:$AG$32"}</definedName>
    <definedName name="negócio" localSheetId="0" hidden="1">{"'gráf jan00'!$A$1:$AK$41"}</definedName>
    <definedName name="negócio" hidden="1">{"'gráf jan00'!$A$1:$AK$41"}</definedName>
    <definedName name="nn" localSheetId="0" hidden="1">{"MULTIPLICAÇÃO",#N/A,FALSE,"Obras"}</definedName>
    <definedName name="nn" hidden="1">{"MULTIPLICAÇÃO",#N/A,FALSE,"Obras"}</definedName>
    <definedName name="nnn" localSheetId="0" hidden="1">{#N/A,#N/A,FALSE,"Tabl. FB300";#N/A,#N/A,FALSE,"Tabl. FB350";#N/A,#N/A,FALSE,"Tabl. FB400";#N/A,#N/A,FALSE,"Tabl. FB500";#N/A,#N/A,FALSE,"Tabl. FS090"}</definedName>
    <definedName name="nnn" hidden="1">{#N/A,#N/A,FALSE,"Tabl. FB300";#N/A,#N/A,FALSE,"Tabl. FB350";#N/A,#N/A,FALSE,"Tabl. FB400";#N/A,#N/A,FALSE,"Tabl. FB500";#N/A,#N/A,FALSE,"Tabl. FS090"}</definedName>
    <definedName name="NNNNN"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NNNN"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tas" hidden="1">[10]DMPL!#REF!</definedName>
    <definedName name="Nov_Dec_2003_MRF" localSheetId="0" hidden="1">{#N/A,#N/A,FALSE,"Sheet1"}</definedName>
    <definedName name="Nov_Dec_2003_MRF" hidden="1">{#N/A,#N/A,FALSE,"Sheet1"}</definedName>
    <definedName name="Novo" localSheetId="0" hidden="1">{"APOIO",#N/A,FALSE,"Obras"}</definedName>
    <definedName name="Novo" hidden="1">{"APOIO",#N/A,FALSE,"Obras"}</definedName>
    <definedName name="nt" localSheetId="0" hidden="1">{"MELHORAMENTO GENÉTICO",#N/A,FALSE,"Obras"}</definedName>
    <definedName name="nt" hidden="1">{"MELHORAMENTO GENÉTICO",#N/A,FALSE,"Obras"}</definedName>
    <definedName name="nu" localSheetId="0" hidden="1">{"AVÓS",#N/A,FALSE,"Obras"}</definedName>
    <definedName name="nu" hidden="1">{"AVÓS",#N/A,FALSE,"Obras"}</definedName>
    <definedName name="numero_semanas" hidden="1">[11]Programacao_Detalhada!$AH$2:$GK$2</definedName>
    <definedName name="nwr" localSheetId="0" hidden="1">{#N/A,#N/A,FALSE,"GERAL";#N/A,#N/A,FALSE,"012-96";#N/A,#N/A,FALSE,"018-96";#N/A,#N/A,FALSE,"027-96";#N/A,#N/A,FALSE,"059-96";#N/A,#N/A,FALSE,"076-96";#N/A,#N/A,FALSE,"019-97";#N/A,#N/A,FALSE,"021-97";#N/A,#N/A,FALSE,"022-97";#N/A,#N/A,FALSE,"028-97"}</definedName>
    <definedName name="nwr" hidden="1">{#N/A,#N/A,FALSE,"GERAL";#N/A,#N/A,FALSE,"012-96";#N/A,#N/A,FALSE,"018-96";#N/A,#N/A,FALSE,"027-96";#N/A,#N/A,FALSE,"059-96";#N/A,#N/A,FALSE,"076-96";#N/A,#N/A,FALSE,"019-97";#N/A,#N/A,FALSE,"021-97";#N/A,#N/A,FALSE,"022-97";#N/A,#N/A,FALSE,"028-97"}</definedName>
    <definedName name="OBRA" localSheetId="0" hidden="1">{"MULTIPLICAÇÃO",#N/A,FALSE,"Obras"}</definedName>
    <definedName name="OBRA" hidden="1">{"MULTIPLICAÇÃO",#N/A,FALSE,"Obras"}</definedName>
    <definedName name="obras" localSheetId="0" hidden="1">{"MULTIPLICAÇÃO",#N/A,FALSE,"Obras"}</definedName>
    <definedName name="obras" hidden="1">{"MULTIPLICAÇÃO",#N/A,FALSE,"Obras"}</definedName>
    <definedName name="OBRAS_FAB_RAC" localSheetId="0" hidden="1">{"MULTIPLICAÇÃO",#N/A,FALSE,"Obras"}</definedName>
    <definedName name="OBRAS_FAB_RAC" hidden="1">{"MULTIPLICAÇÃO",#N/A,FALSE,"Obras"}</definedName>
    <definedName name="OBRAS_FAB_RAC_UDIA" localSheetId="0" hidden="1">{"MULTIPLICAÇÃO",#N/A,FALSE,"Obras"}</definedName>
    <definedName name="OBRAS_FAB_RAC_UDIA" hidden="1">{"MULTIPLICAÇÃO",#N/A,FALSE,"Obras"}</definedName>
    <definedName name="oiu" localSheetId="0" hidden="1">{#N/A,#N/A,TRUE,"K2 e MEIA";#N/A,#N/A,TRUE,"K3";#N/A,#N/A,TRUE,"K4";#N/A,#N/A,TRUE,"PERFIL U";#N/A,#N/A,TRUE,"BCHA"}</definedName>
    <definedName name="oiu" hidden="1">{#N/A,#N/A,TRUE,"K2 e MEIA";#N/A,#N/A,TRUE,"K3";#N/A,#N/A,TRUE,"K4";#N/A,#N/A,TRUE,"PERFIL U";#N/A,#N/A,TRUE,"BCHA"}</definedName>
    <definedName name="ok"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k"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md" localSheetId="0" hidden="1">{#N/A,#N/A,TRUE,"K2 e MEIA";#N/A,#N/A,TRUE,"K3";#N/A,#N/A,TRUE,"K4";#N/A,#N/A,TRUE,"PERFIL U";#N/A,#N/A,TRUE,"BCHA"}</definedName>
    <definedName name="omd" hidden="1">{#N/A,#N/A,TRUE,"K2 e MEIA";#N/A,#N/A,TRUE,"K3";#N/A,#N/A,TRUE,"K4";#N/A,#N/A,TRUE,"PERFIL U";#N/A,#N/A,TRUE,"BCHA"}</definedName>
    <definedName name="OOOOO"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OOOO"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PIOKKL" localSheetId="0" hidden="1">{#N/A,#N/A,FALSE,"Suprimentos";#N/A,#N/A,FALSE,"Medicina e Segurança";#N/A,#N/A,FALSE,"Administração";#N/A,#N/A,FALSE,"Meio Ambiente";#N/A,#N/A,FALSE,"Operação (Mina)";#N/A,#N/A,FALSE,"Operação (Porto)"}</definedName>
    <definedName name="OPIOKKL" hidden="1">{#N/A,#N/A,FALSE,"Suprimentos";#N/A,#N/A,FALSE,"Medicina e Segurança";#N/A,#N/A,FALSE,"Administração";#N/A,#N/A,FALSE,"Meio Ambiente";#N/A,#N/A,FALSE,"Operação (Mina)";#N/A,#N/A,FALSE,"Operação (Porto)"}</definedName>
    <definedName name="otr" localSheetId="0" hidden="1">{#N/A,#N/A,TRUE,"K2 e MEIA";#N/A,#N/A,TRUE,"K3";#N/A,#N/A,TRUE,"K4";#N/A,#N/A,TRUE,"PERFIL U";#N/A,#N/A,TRUE,"BCHA"}</definedName>
    <definedName name="otr" hidden="1">{#N/A,#N/A,TRUE,"K2 e MEIA";#N/A,#N/A,TRUE,"K3";#N/A,#N/A,TRUE,"K4";#N/A,#N/A,TRUE,"PERFIL U";#N/A,#N/A,TRUE,"BCHA"}</definedName>
    <definedName name="OUTRA" localSheetId="0" hidden="1">{#N/A,#N/A,FALSE,"GERAL";#N/A,#N/A,FALSE,"012-96";#N/A,#N/A,FALSE,"018-96";#N/A,#N/A,FALSE,"027-96";#N/A,#N/A,FALSE,"059-96";#N/A,#N/A,FALSE,"076-96";#N/A,#N/A,FALSE,"019-97";#N/A,#N/A,FALSE,"021-97";#N/A,#N/A,FALSE,"022-97";#N/A,#N/A,FALSE,"028-97"}</definedName>
    <definedName name="OUTRA" hidden="1">{#N/A,#N/A,FALSE,"GERAL";#N/A,#N/A,FALSE,"012-96";#N/A,#N/A,FALSE,"018-96";#N/A,#N/A,FALSE,"027-96";#N/A,#N/A,FALSE,"059-96";#N/A,#N/A,FALSE,"076-96";#N/A,#N/A,FALSE,"019-97";#N/A,#N/A,FALSE,"021-97";#N/A,#N/A,FALSE,"022-97";#N/A,#N/A,FALSE,"028-97"}</definedName>
    <definedName name="OUTUBRO" localSheetId="0" hidden="1">{#N/A,#N/A,FALSE,"SITUAÇÃO DIÁRIA ";#N/A,#N/A,FALSE,"7 à 7"}</definedName>
    <definedName name="OUTUBRO" hidden="1">{#N/A,#N/A,FALSE,"SITUAÇÃO DIÁRIA ";#N/A,#N/A,FALSE,"7 à 7"}</definedName>
    <definedName name="p" localSheetId="0" hidden="1">{#N/A,#N/A,TRUE,"K2 e MEIA";#N/A,#N/A,TRUE,"K3";#N/A,#N/A,TRUE,"K4";#N/A,#N/A,TRUE,"PERFIL U";#N/A,#N/A,TRUE,"BCHA"}</definedName>
    <definedName name="p" hidden="1">{#N/A,#N/A,TRUE,"K2 e MEIA";#N/A,#N/A,TRUE,"K3";#N/A,#N/A,TRUE,"K4";#N/A,#N/A,TRUE,"PERFIL U";#N/A,#N/A,TRUE,"BCHA"}</definedName>
    <definedName name="Página5" localSheetId="0" hidden="1">{#N/A,#N/A,FALSE,"O&amp;I Worksheet"}</definedName>
    <definedName name="Página5" hidden="1">{#N/A,#N/A,FALSE,"O&amp;I Worksheet"}</definedName>
    <definedName name="Pal_Workbook_GUID" hidden="1">"U9Z9NLBZGLWCW29NUTLK7KG4"</definedName>
    <definedName name="paslfjaslfjal" localSheetId="0" hidden="1">{#N/A,#N/A,FALSE,"Cronograma 3";#N/A,#N/A,FALSE,"Cronograma 2";#N/A,#N/A,FALSE,"Cronograma 1"}</definedName>
    <definedName name="paslfjaslfjal" hidden="1">{#N/A,#N/A,FALSE,"Cronograma 3";#N/A,#N/A,FALSE,"Cronograma 2";#N/A,#N/A,FALSE,"Cronograma 1"}</definedName>
    <definedName name="Pasta" localSheetId="0" hidden="1">{#N/A,#N/A,FALSE,"CONSOL. 5";#N/A,#N/A,FALSE,"CONSOL. ACUM. 6";#N/A,#N/A,FALSE,"CAP. EMPREG. 7";#N/A,#N/A,FALSE,"ORIGENS E APLICAÇÕES 9"}</definedName>
    <definedName name="Pasta" hidden="1">{#N/A,#N/A,FALSE,"CONSOL. 5";#N/A,#N/A,FALSE,"CONSOL. ACUM. 6";#N/A,#N/A,FALSE,"CAP. EMPREG. 7";#N/A,#N/A,FALSE,"ORIGENS E APLICAÇÕES 9"}</definedName>
    <definedName name="pata" localSheetId="0" hidden="1">{#N/A,#N/A,FALSE,"SITUAÇÃO DIÁRIA ";#N/A,#N/A,FALSE,"7 à 7"}</definedName>
    <definedName name="pata" hidden="1">{#N/A,#N/A,FALSE,"SITUAÇÃO DIÁRIA ";#N/A,#N/A,FALSE,"7 à 7"}</definedName>
    <definedName name="Paula" localSheetId="0" hidden="1">{"'Quadro'!$A$4:$BG$78"}</definedName>
    <definedName name="Paula" hidden="1">{"'Quadro'!$A$4:$BG$78"}</definedName>
    <definedName name="PAZ.COM.N" localSheetId="0" hidden="1">{"'TelRDAV'!$A$1:$T$20"}</definedName>
    <definedName name="PAZ.COM.N" hidden="1">{"'TelRDAV'!$A$1:$T$20"}</definedName>
    <definedName name="pd." localSheetId="0" hidden="1">{"MULTIPLICAÇÃO",#N/A,FALSE,"Obras"}</definedName>
    <definedName name="pd." hidden="1">{"MULTIPLICAÇÃO",#N/A,FALSE,"Obras"}</definedName>
    <definedName name="pd.." localSheetId="0" hidden="1">{"MATRIZES",#N/A,FALSE,"Obras"}</definedName>
    <definedName name="pd.." hidden="1">{"MATRIZES",#N/A,FALSE,"Obras"}</definedName>
    <definedName name="pd..." localSheetId="0" hidden="1">{"MULTIPLICAÇÃO",#N/A,FALSE,"Obras"}</definedName>
    <definedName name="pd..." hidden="1">{"MULTIPLICAÇÃO",#N/A,FALSE,"Obras"}</definedName>
    <definedName name="Pdca" localSheetId="0" hidden="1">{"MULTIPLICAÇÃO",#N/A,FALSE,"Obras"}</definedName>
    <definedName name="Pdca" hidden="1">{"MULTIPLICAÇÃO",#N/A,FALSE,"Obras"}</definedName>
    <definedName name="Pdca." localSheetId="0" hidden="1">{"MULTIPLICAÇÃO",#N/A,FALSE,"Obras"}</definedName>
    <definedName name="Pdca." hidden="1">{"MULTIPLICAÇÃO",#N/A,FALSE,"Obras"}</definedName>
    <definedName name="Pdca.." localSheetId="0" hidden="1">{"APOIO",#N/A,FALSE,"Obras"}</definedName>
    <definedName name="Pdca.." hidden="1">{"APOIO",#N/A,FALSE,"Obras"}</definedName>
    <definedName name="pdca...." localSheetId="0" hidden="1">{"MULTIPLICAÇÃO",#N/A,FALSE,"Obras"}</definedName>
    <definedName name="pdca...." hidden="1">{"MULTIPLICAÇÃO",#N/A,FALSE,"Obras"}</definedName>
    <definedName name="PDCA1" localSheetId="0" hidden="1">{"MATRIZES",#N/A,FALSE,"Obras"}</definedName>
    <definedName name="PDCA1" hidden="1">{"MATRIZES",#N/A,FALSE,"Obras"}</definedName>
    <definedName name="pendencias2" localSheetId="0" hidden="1">{#N/A,#N/A,FALSE,"GERAL";#N/A,#N/A,FALSE,"012-96";#N/A,#N/A,FALSE,"018-96";#N/A,#N/A,FALSE,"027-96";#N/A,#N/A,FALSE,"059-96";#N/A,#N/A,FALSE,"076-96";#N/A,#N/A,FALSE,"019-97";#N/A,#N/A,FALSE,"021-97";#N/A,#N/A,FALSE,"022-97";#N/A,#N/A,FALSE,"028-97"}</definedName>
    <definedName name="pendencias2" hidden="1">{#N/A,#N/A,FALSE,"GERAL";#N/A,#N/A,FALSE,"012-96";#N/A,#N/A,FALSE,"018-96";#N/A,#N/A,FALSE,"027-96";#N/A,#N/A,FALSE,"059-96";#N/A,#N/A,FALSE,"076-96";#N/A,#N/A,FALSE,"019-97";#N/A,#N/A,FALSE,"021-97";#N/A,#N/A,FALSE,"022-97";#N/A,#N/A,FALSE,"028-97"}</definedName>
    <definedName name="Pendências2" localSheetId="0" hidden="1">{#N/A,#N/A,FALSE,"GERAL";#N/A,#N/A,FALSE,"012-96";#N/A,#N/A,FALSE,"018-96";#N/A,#N/A,FALSE,"027-96";#N/A,#N/A,FALSE,"059-96";#N/A,#N/A,FALSE,"076-96";#N/A,#N/A,FALSE,"019-97";#N/A,#N/A,FALSE,"021-97";#N/A,#N/A,FALSE,"022-97";#N/A,#N/A,FALSE,"028-97"}</definedName>
    <definedName name="Pendências2" hidden="1">{#N/A,#N/A,FALSE,"GERAL";#N/A,#N/A,FALSE,"012-96";#N/A,#N/A,FALSE,"018-96";#N/A,#N/A,FALSE,"027-96";#N/A,#N/A,FALSE,"059-96";#N/A,#N/A,FALSE,"076-96";#N/A,#N/A,FALSE,"019-97";#N/A,#N/A,FALSE,"021-97";#N/A,#N/A,FALSE,"022-97";#N/A,#N/A,FALSE,"028-97"}</definedName>
    <definedName name="pendencias3" localSheetId="0" hidden="1">{#N/A,#N/A,FALSE,"GERAL";#N/A,#N/A,FALSE,"012-96";#N/A,#N/A,FALSE,"018-96";#N/A,#N/A,FALSE,"027-96";#N/A,#N/A,FALSE,"059-96";#N/A,#N/A,FALSE,"076-96";#N/A,#N/A,FALSE,"019-97";#N/A,#N/A,FALSE,"021-97";#N/A,#N/A,FALSE,"022-97";#N/A,#N/A,FALSE,"028-97"}</definedName>
    <definedName name="pendencias3" hidden="1">{#N/A,#N/A,FALSE,"GERAL";#N/A,#N/A,FALSE,"012-96";#N/A,#N/A,FALSE,"018-96";#N/A,#N/A,FALSE,"027-96";#N/A,#N/A,FALSE,"059-96";#N/A,#N/A,FALSE,"076-96";#N/A,#N/A,FALSE,"019-97";#N/A,#N/A,FALSE,"021-97";#N/A,#N/A,FALSE,"022-97";#N/A,#N/A,FALSE,"028-97"}</definedName>
    <definedName name="Pendências3" localSheetId="0" hidden="1">{#N/A,#N/A,FALSE,"GERAL";#N/A,#N/A,FALSE,"012-96";#N/A,#N/A,FALSE,"018-96";#N/A,#N/A,FALSE,"027-96";#N/A,#N/A,FALSE,"059-96";#N/A,#N/A,FALSE,"076-96";#N/A,#N/A,FALSE,"019-97";#N/A,#N/A,FALSE,"021-97";#N/A,#N/A,FALSE,"022-97";#N/A,#N/A,FALSE,"028-97"}</definedName>
    <definedName name="Pendências3" hidden="1">{#N/A,#N/A,FALSE,"GERAL";#N/A,#N/A,FALSE,"012-96";#N/A,#N/A,FALSE,"018-96";#N/A,#N/A,FALSE,"027-96";#N/A,#N/A,FALSE,"059-96";#N/A,#N/A,FALSE,"076-96";#N/A,#N/A,FALSE,"019-97";#N/A,#N/A,FALSE,"021-97";#N/A,#N/A,FALSE,"022-97";#N/A,#N/A,FALSE,"028-97"}</definedName>
    <definedName name="PEV" localSheetId="0" hidden="1">{"'Quadro'!$A$4:$BG$78"}</definedName>
    <definedName name="PEV" hidden="1">{"'Quadro'!$A$4:$BG$78"}</definedName>
    <definedName name="piu" localSheetId="0" hidden="1">{#N/A,#N/A,TRUE,"K2 e MEIA";#N/A,#N/A,TRUE,"K3";#N/A,#N/A,TRUE,"K4";#N/A,#N/A,TRUE,"PERFIL U";#N/A,#N/A,TRUE,"BCHA"}</definedName>
    <definedName name="piu" hidden="1">{#N/A,#N/A,TRUE,"K2 e MEIA";#N/A,#N/A,TRUE,"K3";#N/A,#N/A,TRUE,"K4";#N/A,#N/A,TRUE,"PERFIL U";#N/A,#N/A,TRUE,"BCHA"}</definedName>
    <definedName name="Plan1bbbbb" localSheetId="0" hidden="1">{#N/A,#N/A,FALSE,"Cronograma 3";#N/A,#N/A,FALSE,"Cronograma 2";#N/A,#N/A,FALSE,"Cronograma 1"}</definedName>
    <definedName name="Plan1bbbbb" hidden="1">{#N/A,#N/A,FALSE,"Cronograma 3";#N/A,#N/A,FALSE,"Cronograma 2";#N/A,#N/A,FALSE,"Cronograma 1"}</definedName>
    <definedName name="Plante" localSheetId="0" hidden="1">{#N/A,#N/A,FALSE,"Tabl. G1";#N/A,#N/A,FALSE,"Tabl. G2"}</definedName>
    <definedName name="Plante" hidden="1">{#N/A,#N/A,FALSE,"Tabl. G1";#N/A,#N/A,FALSE,"Tabl. G2"}</definedName>
    <definedName name="pluie" localSheetId="0" hidden="1">{#N/A,#N/A,FALSE,"Tabl. H1";#N/A,#N/A,FALSE,"Tabl. H2"}</definedName>
    <definedName name="pluie" hidden="1">{#N/A,#N/A,FALSE,"Tabl. H1";#N/A,#N/A,FALSE,"Tabl. H2"}</definedName>
    <definedName name="pnow" localSheetId="0" hidden="1">{"'gráf jan00'!$A$1:$AK$41"}</definedName>
    <definedName name="pnow" hidden="1">{"'gráf jan00'!$A$1:$AK$41"}</definedName>
    <definedName name="POIUYT" localSheetId="0" hidden="1">{"'REL CUSTODIF'!$B$1:$H$72"}</definedName>
    <definedName name="POIUYT" hidden="1">{"'REL CUSTODIF'!$B$1:$H$72"}</definedName>
    <definedName name="pop" localSheetId="0" hidden="1">{#N/A,#N/A,FALSE,"Tabl. G1";#N/A,#N/A,FALSE,"Tabl. G2"}</definedName>
    <definedName name="pop" hidden="1">{#N/A,#N/A,FALSE,"Tabl. G1";#N/A,#N/A,FALSE,"Tabl. G2"}</definedName>
    <definedName name="Portos1" localSheetId="0" hidden="1">{"'RR'!$A$2:$E$81"}</definedName>
    <definedName name="Portos1" hidden="1">{"'RR'!$A$2:$E$81"}</definedName>
    <definedName name="PORTU" localSheetId="0" hidden="1">{"'REL CUSTODIF'!$B$1:$H$72"}</definedName>
    <definedName name="PORTU" hidden="1">{"'REL CUSTODIF'!$B$1:$H$72"}</definedName>
    <definedName name="ppp"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ppp"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pppp" localSheetId="0" hidden="1">{"'Total'!$A$1","'Total'!$A$3"}</definedName>
    <definedName name="pppp" hidden="1">{"'Total'!$A$1","'Total'!$A$3"}</definedName>
    <definedName name="PPPPP" localSheetId="0" hidden="1">{"AVÓS",#N/A,FALSE,"Obras"}</definedName>
    <definedName name="PPPPP" hidden="1">{"AVÓS",#N/A,FALSE,"Obras"}</definedName>
    <definedName name="PPRA" localSheetId="0" hidden="1">{"'CptDifn'!$AA$32:$AG$32"}</definedName>
    <definedName name="PPRA" hidden="1">{"'CptDifn'!$AA$32:$AG$32"}</definedName>
    <definedName name="priordefinit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priordefinit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Priorização" localSheetId="0" hidden="1">{"'RR'!$A$2:$E$81"}</definedName>
    <definedName name="Priorização" hidden="1">{"'RR'!$A$2:$E$81"}</definedName>
    <definedName name="procurado" localSheetId="0" hidden="1">{#N/A,#N/A,FALSE,"GERAL";#N/A,#N/A,FALSE,"012-96";#N/A,#N/A,FALSE,"018-96";#N/A,#N/A,FALSE,"027-96";#N/A,#N/A,FALSE,"059-96";#N/A,#N/A,FALSE,"076-96";#N/A,#N/A,FALSE,"019-97";#N/A,#N/A,FALSE,"021-97";#N/A,#N/A,FALSE,"022-97";#N/A,#N/A,FALSE,"028-97"}</definedName>
    <definedName name="procurado" hidden="1">{#N/A,#N/A,FALSE,"GERAL";#N/A,#N/A,FALSE,"012-96";#N/A,#N/A,FALSE,"018-96";#N/A,#N/A,FALSE,"027-96";#N/A,#N/A,FALSE,"059-96";#N/A,#N/A,FALSE,"076-96";#N/A,#N/A,FALSE,"019-97";#N/A,#N/A,FALSE,"021-97";#N/A,#N/A,FALSE,"022-97";#N/A,#N/A,FALSE,"028-97"}</definedName>
    <definedName name="Prog.Excel._Set" localSheetId="0" hidden="1">{"'teste'!$B$2:$R$49"}</definedName>
    <definedName name="Prog.Excel._Set" hidden="1">{"'teste'!$B$2:$R$49"}</definedName>
    <definedName name="Proj" localSheetId="0" hidden="1">{"MATRIZES",#N/A,FALSE,"Obras"}</definedName>
    <definedName name="Proj" hidden="1">{"MATRIZES",#N/A,FALSE,"Obras"}</definedName>
    <definedName name="prop" hidden="1">'[12]RESUMO DO DBASE PARA O VIVEIRO'!#REF!</definedName>
    <definedName name="PRRA" localSheetId="0" hidden="1">{"'CptDifn'!$AA$32:$AG$32"}</definedName>
    <definedName name="PRRA" hidden="1">{"'CptDifn'!$AA$32:$AG$32"}</definedName>
    <definedName name="q" localSheetId="0" hidden="1">{#N/A,#N/A,FALSE,"GERAL";#N/A,#N/A,FALSE,"012-96";#N/A,#N/A,FALSE,"018-96";#N/A,#N/A,FALSE,"027-96";#N/A,#N/A,FALSE,"059-96";#N/A,#N/A,FALSE,"076-96";#N/A,#N/A,FALSE,"019-97";#N/A,#N/A,FALSE,"021-97";#N/A,#N/A,FALSE,"022-97";#N/A,#N/A,FALSE,"028-97"}</definedName>
    <definedName name="q" hidden="1">{#N/A,#N/A,FALSE,"GERAL";#N/A,#N/A,FALSE,"012-96";#N/A,#N/A,FALSE,"018-96";#N/A,#N/A,FALSE,"027-96";#N/A,#N/A,FALSE,"059-96";#N/A,#N/A,FALSE,"076-96";#N/A,#N/A,FALSE,"019-97";#N/A,#N/A,FALSE,"021-97";#N/A,#N/A,FALSE,"022-97";#N/A,#N/A,FALSE,"028-97"}</definedName>
    <definedName name="QAZ"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AZ"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Q" localSheetId="0" hidden="1">{"AVÓS",#N/A,FALSE,"Obras"}</definedName>
    <definedName name="QQ" hidden="1">{"AVÓS",#N/A,FALSE,"Obras"}</definedName>
    <definedName name="QQP" localSheetId="0" hidden="1">{#N/A,#N/A,FALSE,"GERAL";#N/A,#N/A,FALSE,"012-96";#N/A,#N/A,FALSE,"018-96";#N/A,#N/A,FALSE,"027-96";#N/A,#N/A,FALSE,"059-96";#N/A,#N/A,FALSE,"076-96";#N/A,#N/A,FALSE,"019-97";#N/A,#N/A,FALSE,"021-97";#N/A,#N/A,FALSE,"022-97";#N/A,#N/A,FALSE,"028-97"}</definedName>
    <definedName name="QQP" hidden="1">{#N/A,#N/A,FALSE,"GERAL";#N/A,#N/A,FALSE,"012-96";#N/A,#N/A,FALSE,"018-96";#N/A,#N/A,FALSE,"027-96";#N/A,#N/A,FALSE,"059-96";#N/A,#N/A,FALSE,"076-96";#N/A,#N/A,FALSE,"019-97";#N/A,#N/A,FALSE,"021-97";#N/A,#N/A,FALSE,"022-97";#N/A,#N/A,FALSE,"028-97"}</definedName>
    <definedName name="qqq" localSheetId="0" hidden="1">{#N/A,#N/A,FALSE,"Tabl. D1";#N/A,#N/A,FALSE,"Tabl. D1 b";#N/A,#N/A,FALSE,"Tabl. D2";#N/A,#N/A,FALSE,"Tabl. D2 b";#N/A,#N/A,FALSE,"Tabl. D3";#N/A,#N/A,FALSE,"Tabl. D4";#N/A,#N/A,FALSE,"Tabl. D5"}</definedName>
    <definedName name="qqq" hidden="1">{#N/A,#N/A,FALSE,"Tabl. D1";#N/A,#N/A,FALSE,"Tabl. D1 b";#N/A,#N/A,FALSE,"Tabl. D2";#N/A,#N/A,FALSE,"Tabl. D2 b";#N/A,#N/A,FALSE,"Tabl. D3";#N/A,#N/A,FALSE,"Tabl. D4";#N/A,#N/A,FALSE,"Tabl. D5"}</definedName>
    <definedName name="QQQQ" localSheetId="0" hidden="1">{"'gráf jan00'!$A$1:$AK$41"}</definedName>
    <definedName name="QQQQ" hidden="1">{"'gráf jan00'!$A$1:$AK$41"}</definedName>
    <definedName name="QQQQQ"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QQQQ"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qqqqq" localSheetId="0" hidden="1">{"'gráf jan00'!$A$1:$AK$41"}</definedName>
    <definedName name="qqqqqq" hidden="1">{"'gráf jan00'!$A$1:$AK$41"}</definedName>
    <definedName name="QQQQQQQQQQQQQQQQQQQQQQQQQQQQQQQQQQQQQQQQQQQQ" localSheetId="0" hidden="1">{"MELHORAMENTO GENÉTICO",#N/A,FALSE,"Obras"}</definedName>
    <definedName name="QQQQQQQQQQQQQQQQQQQQQQQQQQQQQQQQQQQQQQQQQQQQ" hidden="1">{"MELHORAMENTO GENÉTICO",#N/A,FALSE,"Obras"}</definedName>
    <definedName name="qqwe" localSheetId="0" hidden="1">{#N/A,#N/A,FALSE,"GERAL";#N/A,#N/A,FALSE,"012-96";#N/A,#N/A,FALSE,"018-96";#N/A,#N/A,FALSE,"027-96";#N/A,#N/A,FALSE,"059-96";#N/A,#N/A,FALSE,"076-96";#N/A,#N/A,FALSE,"019-97";#N/A,#N/A,FALSE,"021-97";#N/A,#N/A,FALSE,"022-97";#N/A,#N/A,FALSE,"028-97"}</definedName>
    <definedName name="qqwe" hidden="1">{#N/A,#N/A,FALSE,"GERAL";#N/A,#N/A,FALSE,"012-96";#N/A,#N/A,FALSE,"018-96";#N/A,#N/A,FALSE,"027-96";#N/A,#N/A,FALSE,"059-96";#N/A,#N/A,FALSE,"076-96";#N/A,#N/A,FALSE,"019-97";#N/A,#N/A,FALSE,"021-97";#N/A,#N/A,FALSE,"022-97";#N/A,#N/A,FALSE,"028-97"}</definedName>
    <definedName name="QUADRO"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QUADRO"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que" localSheetId="0" hidden="1">{#N/A,#N/A,FALSE,"PCOL"}</definedName>
    <definedName name="que" hidden="1">{#N/A,#N/A,FALSE,"PCOL"}</definedName>
    <definedName name="QUQT" localSheetId="0" hidden="1">{"'gráf jan00'!$A$1:$AK$41"}</definedName>
    <definedName name="QUQT" hidden="1">{"'gráf jan00'!$A$1:$AK$41"}</definedName>
    <definedName name="QW" localSheetId="0" hidden="1">{#N/A,#N/A,TRUE,"K2 e MEIA";#N/A,#N/A,TRUE,"K3";#N/A,#N/A,TRUE,"K4";#N/A,#N/A,TRUE,"PERFIL U";#N/A,#N/A,TRUE,"BCHA"}</definedName>
    <definedName name="QW" hidden="1">{#N/A,#N/A,TRUE,"K2 e MEIA";#N/A,#N/A,TRUE,"K3";#N/A,#N/A,TRUE,"K4";#N/A,#N/A,TRUE,"PERFIL U";#N/A,#N/A,TRUE,"BCHA"}</definedName>
    <definedName name="QWE" localSheetId="0" hidden="1">{"'gráf jan00'!$A$1:$AK$41"}</definedName>
    <definedName name="QWE" hidden="1">{"'gráf jan00'!$A$1:$AK$41"}</definedName>
    <definedName name="qweeererr" localSheetId="0" hidden="1">{"'RR'!$A$2:$E$81"}</definedName>
    <definedName name="qweeererr" hidden="1">{"'RR'!$A$2:$E$81"}</definedName>
    <definedName name="QWERWE" hidden="1">[6]REAC1!#REF!</definedName>
    <definedName name="qwqq" localSheetId="0" hidden="1">{#N/A,#N/A,FALSE,"PCOL"}</definedName>
    <definedName name="qwqq" hidden="1">{#N/A,#N/A,FALSE,"PCOL"}</definedName>
    <definedName name="qwqw" localSheetId="0" hidden="1">{#N/A,#N/A,FALSE,"PCOL"}</definedName>
    <definedName name="qwqw" hidden="1">{#N/A,#N/A,FALSE,"PCOL"}</definedName>
    <definedName name="qwqweq" localSheetId="0" hidden="1">{#N/A,#N/A,FALSE,"PCOL"}</definedName>
    <definedName name="qwqweq" hidden="1">{#N/A,#N/A,FALSE,"PCOL"}</definedName>
    <definedName name="qwqwq" localSheetId="0" hidden="1">{#N/A,#N/A,FALSE,"PCOL"}</definedName>
    <definedName name="qwqwq" hidden="1">{#N/A,#N/A,FALSE,"PCOL"}</definedName>
    <definedName name="qwqwsq" localSheetId="0" hidden="1">{#N/A,#N/A,FALSE,"PCOL"}</definedName>
    <definedName name="qwqwsq" hidden="1">{#N/A,#N/A,FALSE,"PCOL"}</definedName>
    <definedName name="RA" localSheetId="0" hidden="1">{"'Quadro'!$A$4:$BG$78"}</definedName>
    <definedName name="RA" hidden="1">{"'Quadro'!$A$4:$BG$78"}</definedName>
    <definedName name="Raimundo" localSheetId="0" hidden="1">{"APOIO",#N/A,FALSE,"Obras"}</definedName>
    <definedName name="Raimundo" hidden="1">{"APOIO",#N/A,FALSE,"Obras"}</definedName>
    <definedName name="ray" hidden="1">#REF!</definedName>
    <definedName name="rdff" localSheetId="0" hidden="1">{#N/A,#N/A,TRUE,"indice";#N/A,#N/A,TRUE,"indicadores";#N/A,#N/A,TRUE,"comentarios"}</definedName>
    <definedName name="rdff" hidden="1">{#N/A,#N/A,TRUE,"indice";#N/A,#N/A,TRUE,"indicadores";#N/A,#N/A,TRUE,"comentarios"}</definedName>
    <definedName name="RDME"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DM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DTEA" localSheetId="0" hidden="1">{"'Quadro'!$A$4:$BG$78"}</definedName>
    <definedName name="RDTEA" hidden="1">{"'Quadro'!$A$4:$BG$78"}</definedName>
    <definedName name="re" localSheetId="0" hidden="1">{"MULTIPLICAÇÃO",#N/A,FALSE,"Obras"}</definedName>
    <definedName name="re" hidden="1">{"MULTIPLICAÇÃO",#N/A,FALSE,"Obras"}</definedName>
    <definedName name="read" localSheetId="0" hidden="1">{"celkový rozpočet - detail",#N/A,FALSE,"Aktualizace č. 1"}</definedName>
    <definedName name="read" hidden="1">{"celkový rozpočet - detail",#N/A,FALSE,"Aktualizace č. 1"}</definedName>
    <definedName name="rebocco" localSheetId="0" hidden="1">{"AVÓS",#N/A,FALSE,"Obras"}</definedName>
    <definedName name="rebocco" hidden="1">{"AVÓS",#N/A,FALSE,"Obras"}</definedName>
    <definedName name="Receita_fin" localSheetId="0" hidden="1">{"'RR'!$A$2:$E$81"}</definedName>
    <definedName name="Receita_fin" hidden="1">{"'RR'!$A$2:$E$81"}</definedName>
    <definedName name="Resumo1" localSheetId="0" hidden="1">{"'teste'!$B$2:$R$49"}</definedName>
    <definedName name="Resumo1" hidden="1">{"'teste'!$B$2:$R$49"}</definedName>
    <definedName name="RET" localSheetId="0" hidden="1">{"'Quadro'!$A$4:$BG$78"}</definedName>
    <definedName name="RET" hidden="1">{"'Quadro'!$A$4:$BG$78"}</definedName>
    <definedName name="reuyre"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euy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FTY" localSheetId="0" hidden="1">{"'Quadro'!$A$4:$BG$78"}</definedName>
    <definedName name="RFTY" hidden="1">{"'Quadro'!$A$4:$BG$78"}</definedName>
    <definedName name="RF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F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GGDSFG" localSheetId="0" hidden="1">{#N/A,#N/A,FALSE,"Tabl. FB300";#N/A,#N/A,FALSE,"Tabl. FB350";#N/A,#N/A,FALSE,"Tabl. FB400";#N/A,#N/A,FALSE,"Tabl. FB500";#N/A,#N/A,FALSE,"Tabl. FS090"}</definedName>
    <definedName name="RGGDSFG" hidden="1">{#N/A,#N/A,FALSE,"Tabl. FB300";#N/A,#N/A,FALSE,"Tabl. FB350";#N/A,#N/A,FALSE,"Tabl. FB400";#N/A,#N/A,FALSE,"Tabl. FB500";#N/A,#N/A,FALSE,"Tabl. FS090"}</definedName>
    <definedName name="ric" localSheetId="0" hidden="1">{#N/A,#N/A,FALSE,"Tabl. D1";#N/A,#N/A,FALSE,"Tabl. D1 b";#N/A,#N/A,FALSE,"Tabl. D2";#N/A,#N/A,FALSE,"Tabl. D2 b";#N/A,#N/A,FALSE,"Tabl. D3";#N/A,#N/A,FALSE,"Tabl. D4";#N/A,#N/A,FALSE,"Tabl. D5"}</definedName>
    <definedName name="ric" hidden="1">{#N/A,#N/A,FALSE,"Tabl. D1";#N/A,#N/A,FALSE,"Tabl. D1 b";#N/A,#N/A,FALSE,"Tabl. D2";#N/A,#N/A,FALSE,"Tabl. D2 b";#N/A,#N/A,FALSE,"Tabl. D3";#N/A,#N/A,FALSE,"Tabl. D4";#N/A,#N/A,FALSE,"Tabl. D5"}</definedName>
    <definedName name="rica" localSheetId="0" hidden="1">{#N/A,#N/A,FALSE,"Tabl. D1";#N/A,#N/A,FALSE,"Tabl. D1 b";#N/A,#N/A,FALSE,"Tabl. D2";#N/A,#N/A,FALSE,"Tabl. D2 b";#N/A,#N/A,FALSE,"Tabl. D3";#N/A,#N/A,FALSE,"Tabl. D4";#N/A,#N/A,FALSE,"Tabl. D5"}</definedName>
    <definedName name="rica" hidden="1">{#N/A,#N/A,FALSE,"Tabl. D1";#N/A,#N/A,FALSE,"Tabl. D1 b";#N/A,#N/A,FALSE,"Tabl. D2";#N/A,#N/A,FALSE,"Tabl. D2 b";#N/A,#N/A,FALSE,"Tabl. D3";#N/A,#N/A,FALSE,"Tabl. D4";#N/A,#N/A,FALSE,"Tabl. D5"}</definedName>
    <definedName name="ricar" localSheetId="0" hidden="1">{#N/A,#N/A,FALSE,"Tabl. G1";#N/A,#N/A,FALSE,"Tabl. G2"}</definedName>
    <definedName name="ricar" hidden="1">{#N/A,#N/A,FALSE,"Tabl. G1";#N/A,#N/A,FALSE,"Tabl. G2"}</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12345</definedName>
    <definedName name="RiskHasSettings" hidden="1">6</definedName>
    <definedName name="RiskMinimizeOnStart" hidden="1">FALSE</definedName>
    <definedName name="RiskMonitorConvergence" hidden="1">FALSE</definedName>
    <definedName name="RiskMultipleCPUSupportEnabled" hidden="1">TRUE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1</definedName>
    <definedName name="RiskSwapState" hidden="1">"False"</definedName>
    <definedName name="RiskUpdateDisplay" hidden="1">FALSE</definedName>
    <definedName name="RiskUseDifferentSeedForEachSim" hidden="1">FALSE</definedName>
    <definedName name="RiskUseFixedSeed" hidden="1">TRUE</definedName>
    <definedName name="RiskUseMultipleCPUs" hidden="1">TRUE</definedName>
    <definedName name="ROPCORP17" localSheetId="0" hidden="1">{"MATRIZES",#N/A,FALSE,"Obras"}</definedName>
    <definedName name="ROPCORP17" hidden="1">{"MATRIZES",#N/A,FALSE,"Obras"}</definedName>
    <definedName name="rosa" localSheetId="0" hidden="1">{#N/A,#N/A,FALSE,"GERAL";#N/A,#N/A,FALSE,"012-96";#N/A,#N/A,FALSE,"018-96";#N/A,#N/A,FALSE,"027-96";#N/A,#N/A,FALSE,"059-96";#N/A,#N/A,FALSE,"076-96";#N/A,#N/A,FALSE,"019-97";#N/A,#N/A,FALSE,"021-97";#N/A,#N/A,FALSE,"022-97";#N/A,#N/A,FALSE,"028-97"}</definedName>
    <definedName name="rosa" hidden="1">{#N/A,#N/A,FALSE,"GERAL";#N/A,#N/A,FALSE,"012-96";#N/A,#N/A,FALSE,"018-96";#N/A,#N/A,FALSE,"027-96";#N/A,#N/A,FALSE,"059-96";#N/A,#N/A,FALSE,"076-96";#N/A,#N/A,FALSE,"019-97";#N/A,#N/A,FALSE,"021-97";#N/A,#N/A,FALSE,"022-97";#N/A,#N/A,FALSE,"028-97"}</definedName>
    <definedName name="rr" localSheetId="0" hidden="1">{"AVÓS",#N/A,FALSE,"Obras"}</definedName>
    <definedName name="rr" hidden="1">{"AVÓS",#N/A,FALSE,"Obras"}</definedName>
    <definedName name="rrr" localSheetId="0" hidden="1">{#N/A,#N/A,FALSE,"Tabl. FB300";#N/A,#N/A,FALSE,"Tabl. FB350";#N/A,#N/A,FALSE,"Tabl. FB400";#N/A,#N/A,FALSE,"Tabl. FB500";#N/A,#N/A,FALSE,"Tabl. FS090"}</definedName>
    <definedName name="rrr" hidden="1">{#N/A,#N/A,FALSE,"Tabl. FB300";#N/A,#N/A,FALSE,"Tabl. FB350";#N/A,#N/A,FALSE,"Tabl. FB400";#N/A,#N/A,FALSE,"Tabl. FB500";#N/A,#N/A,FALSE,"Tabl. FS090"}</definedName>
    <definedName name="rt" localSheetId="0" hidden="1">{"APOIO",#N/A,FALSE,"Obras"}</definedName>
    <definedName name="rt" hidden="1">{"APOIO",#N/A,FALSE,"Obras"}</definedName>
    <definedName name="rtyu" localSheetId="0" hidden="1">{"'Total'!$A$1","'Total'!$A$3"}</definedName>
    <definedName name="rtyu" hidden="1">{"'Total'!$A$1","'Total'!$A$3"}</definedName>
    <definedName name="s"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aa" localSheetId="0" hidden="1">{#N/A,#N/A,FALSE,"GERAL";#N/A,#N/A,FALSE,"012-96";#N/A,#N/A,FALSE,"018-96";#N/A,#N/A,FALSE,"027-96";#N/A,#N/A,FALSE,"059-96";#N/A,#N/A,FALSE,"076-96";#N/A,#N/A,FALSE,"019-97";#N/A,#N/A,FALSE,"021-97";#N/A,#N/A,FALSE,"022-97";#N/A,#N/A,FALSE,"028-97"}</definedName>
    <definedName name="saa" hidden="1">{#N/A,#N/A,FALSE,"GERAL";#N/A,#N/A,FALSE,"012-96";#N/A,#N/A,FALSE,"018-96";#N/A,#N/A,FALSE,"027-96";#N/A,#N/A,FALSE,"059-96";#N/A,#N/A,FALSE,"076-96";#N/A,#N/A,FALSE,"019-97";#N/A,#N/A,FALSE,"021-97";#N/A,#N/A,FALSE,"022-97";#N/A,#N/A,FALSE,"028-97"}</definedName>
    <definedName name="SAAF" localSheetId="0" hidden="1">{"'Quadro'!$A$4:$BG$78"}</definedName>
    <definedName name="SAAF" hidden="1">{"'Quadro'!$A$4:$BG$78"}</definedName>
    <definedName name="sabrin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brin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c" localSheetId="0" hidden="1">{#N/A,#N/A,FALSE,"PCOL"}</definedName>
    <definedName name="sac" hidden="1">{#N/A,#N/A,FALSE,"PCOL"}</definedName>
    <definedName name="sadd" localSheetId="0" hidden="1">{#N/A,#N/A,FALSE,"GERAL";#N/A,#N/A,FALSE,"012-96";#N/A,#N/A,FALSE,"018-96";#N/A,#N/A,FALSE,"027-96";#N/A,#N/A,FALSE,"059-96";#N/A,#N/A,FALSE,"076-96";#N/A,#N/A,FALSE,"019-97";#N/A,#N/A,FALSE,"021-97";#N/A,#N/A,FALSE,"022-97";#N/A,#N/A,FALSE,"028-97"}</definedName>
    <definedName name="sadd" hidden="1">{#N/A,#N/A,FALSE,"GERAL";#N/A,#N/A,FALSE,"012-96";#N/A,#N/A,FALSE,"018-96";#N/A,#N/A,FALSE,"027-96";#N/A,#N/A,FALSE,"059-96";#N/A,#N/A,FALSE,"076-96";#N/A,#N/A,FALSE,"019-97";#N/A,#N/A,FALSE,"021-97";#N/A,#N/A,FALSE,"022-97";#N/A,#N/A,FALSE,"028-97"}</definedName>
    <definedName name="sadfa" localSheetId="0" hidden="1">{#N/A,#N/A,FALSE,"Cronograma 3";#N/A,#N/A,FALSE,"Cronograma 2";#N/A,#N/A,FALSE,"Cronograma 1"}</definedName>
    <definedName name="sadfa" hidden="1">{#N/A,#N/A,FALSE,"Cronograma 3";#N/A,#N/A,FALSE,"Cronograma 2";#N/A,#N/A,FALSE,"Cronograma 1"}</definedName>
    <definedName name="SADFSDF" localSheetId="0" hidden="1">{#N/A,#N/A,FALSE,"Tabl. FB300";#N/A,#N/A,FALSE,"Tabl. FB350";#N/A,#N/A,FALSE,"Tabl. FB400";#N/A,#N/A,FALSE,"Tabl. FB500";#N/A,#N/A,FALSE,"Tabl. FS090"}</definedName>
    <definedName name="SADFSDF" hidden="1">{#N/A,#N/A,FALSE,"Tabl. FB300";#N/A,#N/A,FALSE,"Tabl. FB350";#N/A,#N/A,FALSE,"Tabl. FB400";#N/A,#N/A,FALSE,"Tabl. FB500";#N/A,#N/A,FALSE,"Tabl. FS090"}</definedName>
    <definedName name="sadsr" localSheetId="0" hidden="1">{"AVÓS",#N/A,FALSE,"Obras"}</definedName>
    <definedName name="sadsr" hidden="1">{"AVÓS",#N/A,FALSE,"Obras"}</definedName>
    <definedName name="SAFASDDF" localSheetId="0" hidden="1">{#N/A,#N/A,FALSE,"Tabl. FB300";#N/A,#N/A,FALSE,"Tabl. FB350";#N/A,#N/A,FALSE,"Tabl. FB400";#N/A,#N/A,FALSE,"Tabl. FB500";#N/A,#N/A,FALSE,"Tabl. FS090"}</definedName>
    <definedName name="SAFASDDF" hidden="1">{#N/A,#N/A,FALSE,"Tabl. FB300";#N/A,#N/A,FALSE,"Tabl. FB350";#N/A,#N/A,FALSE,"Tabl. FB400";#N/A,#N/A,FALSE,"Tabl. FB500";#N/A,#N/A,FALSE,"Tabl. FS090"}</definedName>
    <definedName name="SAFSAD" localSheetId="0" hidden="1">{#N/A,#N/A,FALSE,"Tabl. D1";#N/A,#N/A,FALSE,"Tabl. D1 b";#N/A,#N/A,FALSE,"Tabl. D2";#N/A,#N/A,FALSE,"Tabl. D2 b";#N/A,#N/A,FALSE,"Tabl. D3";#N/A,#N/A,FALSE,"Tabl. D4";#N/A,#N/A,FALSE,"Tabl. D5"}</definedName>
    <definedName name="SAFSAD" hidden="1">{#N/A,#N/A,FALSE,"Tabl. D1";#N/A,#N/A,FALSE,"Tabl. D1 b";#N/A,#N/A,FALSE,"Tabl. D2";#N/A,#N/A,FALSE,"Tabl. D2 b";#N/A,#N/A,FALSE,"Tabl. D3";#N/A,#N/A,FALSE,"Tabl. D4";#N/A,#N/A,FALSE,"Tabl. D5"}</definedName>
    <definedName name="SAGSAD" localSheetId="0" hidden="1">{#N/A,#N/A,FALSE,"Tabl. G1";#N/A,#N/A,FALSE,"Tabl. G2"}</definedName>
    <definedName name="SAGSAD" hidden="1">{#N/A,#N/A,FALSE,"Tabl. G1";#N/A,#N/A,FALSE,"Tabl. G2"}</definedName>
    <definedName name="SAPBEXdnldView" hidden="1">"40PP6SL0UHTZS0JY948U1UH69"</definedName>
    <definedName name="SAPBEXhrIndnt" hidden="1">"Wide"</definedName>
    <definedName name="SAPBEXrevision" hidden="1">19</definedName>
    <definedName name="SAPBEXsysID" hidden="1">"BWP"</definedName>
    <definedName name="SAPBEXwbID" hidden="1">"07QM73PI84UL6KXIIWQMBHZCH"</definedName>
    <definedName name="SAPsysID" hidden="1">"708C5W7SBKP804JT78WJ0JNKI"</definedName>
    <definedName name="SAPwbID" hidden="1">"ARS"</definedName>
    <definedName name="saquinho" localSheetId="0" hidden="1">{#N/A,#N/A,FALSE,"PCOL"}</definedName>
    <definedName name="saquinho" hidden="1">{#N/A,#N/A,FALSE,"PCOL"}</definedName>
    <definedName name="SAR" localSheetId="0" hidden="1">{"'Quadro'!$A$4:$BG$78"}</definedName>
    <definedName name="SAR" hidden="1">{"'Quadro'!$A$4:$BG$78"}</definedName>
    <definedName name="sargtwregwer"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rgtwregw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asa" localSheetId="0" hidden="1">{"'gráf jan00'!$A$1:$AK$41"}</definedName>
    <definedName name="sasasa" hidden="1">{"'gráf jan00'!$A$1:$AK$41"}</definedName>
    <definedName name="sasasasa" localSheetId="0" hidden="1">{#N/A,#N/A,FALSE,"Tabl. FB300";#N/A,#N/A,FALSE,"Tabl. FB350";#N/A,#N/A,FALSE,"Tabl. FB400";#N/A,#N/A,FALSE,"Tabl. FB500";#N/A,#N/A,FALSE,"Tabl. FS090"}</definedName>
    <definedName name="sasasasa" hidden="1">{#N/A,#N/A,FALSE,"Tabl. FB300";#N/A,#N/A,FALSE,"Tabl. FB350";#N/A,#N/A,FALSE,"Tabl. FB400";#N/A,#N/A,FALSE,"Tabl. FB500";#N/A,#N/A,FALSE,"Tabl. FS090"}</definedName>
    <definedName name="sasassas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assas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d" localSheetId="0" hidden="1">{"'Total'!$A$1","'Total'!$A$3"}</definedName>
    <definedName name="sasd" hidden="1">{"'Total'!$A$1","'Total'!$A$3"}</definedName>
    <definedName name="sd" localSheetId="0" hidden="1">{#N/A,#N/A,FALSE,"Cronograma 3";#N/A,#N/A,FALSE,"Cronograma 2";#N/A,#N/A,FALSE,"Cronograma 1"}</definedName>
    <definedName name="sd" hidden="1">{#N/A,#N/A,FALSE,"Cronograma 3";#N/A,#N/A,FALSE,"Cronograma 2";#N/A,#N/A,FALSE,"Cronograma 1"}</definedName>
    <definedName name="sda" localSheetId="0" hidden="1">{#N/A,#N/A,FALSE,"Aging Summary";#N/A,#N/A,FALSE,"Ratio Analysis";#N/A,#N/A,FALSE,"Test 120 Day Accts";#N/A,#N/A,FALSE,"Tickmarks"}</definedName>
    <definedName name="sda" hidden="1">{#N/A,#N/A,FALSE,"Aging Summary";#N/A,#N/A,FALSE,"Ratio Analysis";#N/A,#N/A,FALSE,"Test 120 Day Accts";#N/A,#N/A,FALSE,"Tickmarks"}</definedName>
    <definedName name="sdaerqwefrgthbgt" localSheetId="0" hidden="1">{#N/A,#N/A,FALSE,"DEF1";#N/A,#N/A,FALSE,"DEF2";#N/A,#N/A,FALSE,"DEF3"}</definedName>
    <definedName name="sdaerqwefrgthbgt" hidden="1">{#N/A,#N/A,FALSE,"DEF1";#N/A,#N/A,FALSE,"DEF2";#N/A,#N/A,FALSE,"DEF3"}</definedName>
    <definedName name="SDDFSDFASD" localSheetId="0" hidden="1">{#N/A,#N/A,FALSE,"Tabl. D1";#N/A,#N/A,FALSE,"Tabl. D1 b";#N/A,#N/A,FALSE,"Tabl. D2";#N/A,#N/A,FALSE,"Tabl. D2 b";#N/A,#N/A,FALSE,"Tabl. D3";#N/A,#N/A,FALSE,"Tabl. D4";#N/A,#N/A,FALSE,"Tabl. D5"}</definedName>
    <definedName name="SDDFSDFASD" hidden="1">{#N/A,#N/A,FALSE,"Tabl. D1";#N/A,#N/A,FALSE,"Tabl. D1 b";#N/A,#N/A,FALSE,"Tabl. D2";#N/A,#N/A,FALSE,"Tabl. D2 b";#N/A,#N/A,FALSE,"Tabl. D3";#N/A,#N/A,FALSE,"Tabl. D4";#N/A,#N/A,FALSE,"Tabl. D5"}</definedName>
    <definedName name="sdfdrghfnhyj"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dfdrghfnhyj"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DFFDFDF" localSheetId="0" hidden="1">{"'gráf jan00'!$A$1:$AK$41"}</definedName>
    <definedName name="SDFFDFDF" hidden="1">{"'gráf jan00'!$A$1:$AK$41"}</definedName>
    <definedName name="sdfg" localSheetId="0" hidden="1">{"'Total'!$A$1","'Total'!$A$3"}</definedName>
    <definedName name="sdfg" hidden="1">{"'Total'!$A$1","'Total'!$A$3"}</definedName>
    <definedName name="SDFGASDG" localSheetId="0" hidden="1">{#N/A,#N/A,FALSE,"Tabl. FB300";#N/A,#N/A,FALSE,"Tabl. FB350";#N/A,#N/A,FALSE,"Tabl. FB400";#N/A,#N/A,FALSE,"Tabl. FB500";#N/A,#N/A,FALSE,"Tabl. FS090"}</definedName>
    <definedName name="SDFGASDG" hidden="1">{#N/A,#N/A,FALSE,"Tabl. FB300";#N/A,#N/A,FALSE,"Tabl. FB350";#N/A,#N/A,FALSE,"Tabl. FB400";#N/A,#N/A,FALSE,"Tabl. FB500";#N/A,#N/A,FALSE,"Tabl. FS090"}</definedName>
    <definedName name="SDFSADF" localSheetId="0" hidden="1">{#N/A,#N/A,FALSE,"Tabl. FB300";#N/A,#N/A,FALSE,"Tabl. FB350";#N/A,#N/A,FALSE,"Tabl. FB400";#N/A,#N/A,FALSE,"Tabl. FB500";#N/A,#N/A,FALSE,"Tabl. FS090"}</definedName>
    <definedName name="SDFSADF" hidden="1">{#N/A,#N/A,FALSE,"Tabl. FB300";#N/A,#N/A,FALSE,"Tabl. FB350";#N/A,#N/A,FALSE,"Tabl. FB400";#N/A,#N/A,FALSE,"Tabl. FB500";#N/A,#N/A,FALSE,"Tabl. FS090"}</definedName>
    <definedName name="sdfsedfrser" localSheetId="0" hidden="1">{#N/A,#N/A,FALSE,"DEF1";#N/A,#N/A,FALSE,"DEF2";#N/A,#N/A,FALSE,"DEF3"}</definedName>
    <definedName name="sdfsedfrser" hidden="1">{#N/A,#N/A,FALSE,"DEF1";#N/A,#N/A,FALSE,"DEF2";#N/A,#N/A,FALSE,"DEF3"}</definedName>
    <definedName name="sdgte" localSheetId="0" hidden="1">{#N/A,#N/A,FALSE,"GERAL";#N/A,#N/A,FALSE,"012-96";#N/A,#N/A,FALSE,"018-96";#N/A,#N/A,FALSE,"027-96";#N/A,#N/A,FALSE,"059-96";#N/A,#N/A,FALSE,"076-96";#N/A,#N/A,FALSE,"019-97";#N/A,#N/A,FALSE,"021-97";#N/A,#N/A,FALSE,"022-97";#N/A,#N/A,FALSE,"028-97"}</definedName>
    <definedName name="sdgte" hidden="1">{#N/A,#N/A,FALSE,"GERAL";#N/A,#N/A,FALSE,"012-96";#N/A,#N/A,FALSE,"018-96";#N/A,#N/A,FALSE,"027-96";#N/A,#N/A,FALSE,"059-96";#N/A,#N/A,FALSE,"076-96";#N/A,#N/A,FALSE,"019-97";#N/A,#N/A,FALSE,"021-97";#N/A,#N/A,FALSE,"022-97";#N/A,#N/A,FALSE,"028-97"}</definedName>
    <definedName name="SDS" hidden="1">[13]DMPL!#REF!</definedName>
    <definedName name="SE" localSheetId="0" hidden="1">{#N/A,#N/A,FALSE,"GERAL";#N/A,#N/A,FALSE,"012-96";#N/A,#N/A,FALSE,"018-96";#N/A,#N/A,FALSE,"027-96";#N/A,#N/A,FALSE,"059-96";#N/A,#N/A,FALSE,"076-96";#N/A,#N/A,FALSE,"019-97";#N/A,#N/A,FALSE,"021-97";#N/A,#N/A,FALSE,"022-97";#N/A,#N/A,FALSE,"028-97"}</definedName>
    <definedName name="SE" hidden="1">{#N/A,#N/A,FALSE,"GERAL";#N/A,#N/A,FALSE,"012-96";#N/A,#N/A,FALSE,"018-96";#N/A,#N/A,FALSE,"027-96";#N/A,#N/A,FALSE,"059-96";#N/A,#N/A,FALSE,"076-96";#N/A,#N/A,FALSE,"019-97";#N/A,#N/A,FALSE,"021-97";#N/A,#N/A,FALSE,"022-97";#N/A,#N/A,FALSE,"028-97"}</definedName>
    <definedName name="sencount" hidden="1">3</definedName>
    <definedName name="SER" localSheetId="0" hidden="1">{"'Quadro'!$A$4:$BG$78"}</definedName>
    <definedName name="SER" hidden="1">{"'Quadro'!$A$4:$BG$78"}</definedName>
    <definedName name="serg" localSheetId="0" hidden="1">{#N/A,#N/A,FALSE,"Cronograma 3";#N/A,#N/A,FALSE,"Cronograma 2";#N/A,#N/A,FALSE,"Cronograma 1"}</definedName>
    <definedName name="serg" hidden="1">{#N/A,#N/A,FALSE,"Cronograma 3";#N/A,#N/A,FALSE,"Cronograma 2";#N/A,#N/A,FALSE,"Cronograma 1"}</definedName>
    <definedName name="SF" localSheetId="0" hidden="1">{"'Quadro'!$A$4:$BG$78"}</definedName>
    <definedName name="SF" hidden="1">{"'Quadro'!$A$4:$BG$78"}</definedName>
    <definedName name="SFAF" localSheetId="0" hidden="1">{#N/A,#N/A,FALSE,"Cronograma 3";#N/A,#N/A,FALSE,"Cronograma 2";#N/A,#N/A,FALSE,"Cronograma 1"}</definedName>
    <definedName name="SFAF" hidden="1">{#N/A,#N/A,FALSE,"Cronograma 3";#N/A,#N/A,FALSE,"Cronograma 2";#N/A,#N/A,FALSE,"Cronograma 1"}</definedName>
    <definedName name="SFD" localSheetId="0" hidden="1">{"'Quadro'!$A$4:$BG$78"}</definedName>
    <definedName name="SFD" hidden="1">{"'Quadro'!$A$4:$BG$78"}</definedName>
    <definedName name="SFHJ" localSheetId="0" hidden="1">{"'Quadro'!$A$4:$BG$78"}</definedName>
    <definedName name="SFHJ" hidden="1">{"'Quadro'!$A$4:$BG$78"}</definedName>
    <definedName name="SFR" localSheetId="0" hidden="1">{"'Quadro'!$A$4:$BG$78"}</definedName>
    <definedName name="SFR" hidden="1">{"'Quadro'!$A$4:$BG$78"}</definedName>
    <definedName name="SH" localSheetId="0" hidden="1">{#N/A,#N/A,FALSE,"GERAL";#N/A,#N/A,FALSE,"012-96";#N/A,#N/A,FALSE,"018-96";#N/A,#N/A,FALSE,"027-96";#N/A,#N/A,FALSE,"059-96";#N/A,#N/A,FALSE,"076-96";#N/A,#N/A,FALSE,"019-97";#N/A,#N/A,FALSE,"021-97";#N/A,#N/A,FALSE,"022-97";#N/A,#N/A,FALSE,"028-97"}</definedName>
    <definedName name="SH" hidden="1">{#N/A,#N/A,FALSE,"GERAL";#N/A,#N/A,FALSE,"012-96";#N/A,#N/A,FALSE,"018-96";#N/A,#N/A,FALSE,"027-96";#N/A,#N/A,FALSE,"059-96";#N/A,#N/A,FALSE,"076-96";#N/A,#N/A,FALSE,"019-97";#N/A,#N/A,FALSE,"021-97";#N/A,#N/A,FALSE,"022-97";#N/A,#N/A,FALSE,"028-97"}</definedName>
    <definedName name="SHHHHJ" localSheetId="0" hidden="1">{"'RR'!$A$2:$E$81"}</definedName>
    <definedName name="SHHHHJ" hidden="1">{"'RR'!$A$2:$E$81"}</definedName>
    <definedName name="shit" localSheetId="0" hidden="1">{#N/A,#N/A,FALSE,"Aging Summary";#N/A,#N/A,FALSE,"Ratio Analysis";#N/A,#N/A,FALSE,"Test 120 Day Accts";#N/A,#N/A,FALSE,"Tickmarks"}</definedName>
    <definedName name="shit" hidden="1">{#N/A,#N/A,FALSE,"Aging Summary";#N/A,#N/A,FALSE,"Ratio Analysis";#N/A,#N/A,FALSE,"Test 120 Day Accts";#N/A,#N/A,FALSE,"Tickmarks"}</definedName>
    <definedName name="shit1" localSheetId="0" hidden="1">{#N/A,#N/A,FALSE,"Aging Summary";#N/A,#N/A,FALSE,"Ratio Analysis";#N/A,#N/A,FALSE,"Test 120 Day Accts";#N/A,#N/A,FALSE,"Tickmarks"}</definedName>
    <definedName name="shit1" hidden="1">{#N/A,#N/A,FALSE,"Aging Summary";#N/A,#N/A,FALSE,"Ratio Analysis";#N/A,#N/A,FALSE,"Test 120 Day Accts";#N/A,#N/A,FALSE,"Tickmarks"}</definedName>
    <definedName name="Si" localSheetId="0" hidden="1">{#N/A,#N/A,FALSE,"GERAL";#N/A,#N/A,FALSE,"012-96";#N/A,#N/A,FALSE,"018-96";#N/A,#N/A,FALSE,"027-96";#N/A,#N/A,FALSE,"059-96";#N/A,#N/A,FALSE,"076-96";#N/A,#N/A,FALSE,"019-97";#N/A,#N/A,FALSE,"021-97";#N/A,#N/A,FALSE,"022-97";#N/A,#N/A,FALSE,"028-97"}</definedName>
    <definedName name="Si" hidden="1">{#N/A,#N/A,FALSE,"GERAL";#N/A,#N/A,FALSE,"012-96";#N/A,#N/A,FALSE,"018-96";#N/A,#N/A,FALSE,"027-96";#N/A,#N/A,FALSE,"059-96";#N/A,#N/A,FALSE,"076-96";#N/A,#N/A,FALSE,"019-97";#N/A,#N/A,FALSE,"021-97";#N/A,#N/A,FALSE,"022-97";#N/A,#N/A,FALSE,"028-97"}</definedName>
    <definedName name="sigma" localSheetId="0" hidden="1">{"'Total'!$A$1","'Total'!$A$3"}</definedName>
    <definedName name="sigma" hidden="1">{"'Total'!$A$1","'Total'!$A$3"}</definedName>
    <definedName name="Smlouvy" localSheetId="0" hidden="1">{"celkový rozpočet - detail",#N/A,FALSE,"Aktualizace č. 1"}</definedName>
    <definedName name="Smlouvy" hidden="1">{"celkový rozpočet - detail",#N/A,FALSE,"Aktualizace č. 1"}</definedName>
    <definedName name="SMLOUVY1" localSheetId="0" hidden="1">{"celkový rozpočet - detail",#N/A,FALSE,"Aktualizace č. 1"}</definedName>
    <definedName name="SMLOUVY1" hidden="1">{"celkový rozpočet - detail",#N/A,FALSE,"Aktualizace č. 1"}</definedName>
    <definedName name="sof" localSheetId="0" hidden="1">{#N/A,#N/A,FALSE,"PCOL"}</definedName>
    <definedName name="sof" hidden="1">{#N/A,#N/A,FALSE,"PCOL"}</definedName>
    <definedName name="solver_lin" hidden="1">0</definedName>
    <definedName name="solver_num" hidden="1">0</definedName>
    <definedName name="solver_rel1" hidden="1">3</definedName>
    <definedName name="solver_rhs1" hidden="1">0</definedName>
    <definedName name="solver_tmp" hidden="1">0</definedName>
    <definedName name="solver_typ" hidden="1">1</definedName>
    <definedName name="solver_val" hidden="1">0</definedName>
    <definedName name="SRH" localSheetId="0" hidden="1">{#N/A,#N/A,FALSE,"GERAL";#N/A,#N/A,FALSE,"012-96";#N/A,#N/A,FALSE,"018-96";#N/A,#N/A,FALSE,"027-96";#N/A,#N/A,FALSE,"059-96";#N/A,#N/A,FALSE,"076-96";#N/A,#N/A,FALSE,"019-97";#N/A,#N/A,FALSE,"021-97";#N/A,#N/A,FALSE,"022-97";#N/A,#N/A,FALSE,"028-97"}</definedName>
    <definedName name="SRH" hidden="1">{#N/A,#N/A,FALSE,"GERAL";#N/A,#N/A,FALSE,"012-96";#N/A,#N/A,FALSE,"018-96";#N/A,#N/A,FALSE,"027-96";#N/A,#N/A,FALSE,"059-96";#N/A,#N/A,FALSE,"076-96";#N/A,#N/A,FALSE,"019-97";#N/A,#N/A,FALSE,"021-97";#N/A,#N/A,FALSE,"022-97";#N/A,#N/A,FALSE,"028-97"}</definedName>
    <definedName name="SRTSRT" localSheetId="0" hidden="1">{#N/A,#N/A,FALSE,"GERAL";#N/A,#N/A,FALSE,"012-96";#N/A,#N/A,FALSE,"018-96";#N/A,#N/A,FALSE,"027-96";#N/A,#N/A,FALSE,"059-96";#N/A,#N/A,FALSE,"076-96";#N/A,#N/A,FALSE,"019-97";#N/A,#N/A,FALSE,"021-97";#N/A,#N/A,FALSE,"022-97";#N/A,#N/A,FALSE,"028-97"}</definedName>
    <definedName name="SRTSRT" hidden="1">{#N/A,#N/A,FALSE,"GERAL";#N/A,#N/A,FALSE,"012-96";#N/A,#N/A,FALSE,"018-96";#N/A,#N/A,FALSE,"027-96";#N/A,#N/A,FALSE,"059-96";#N/A,#N/A,FALSE,"076-96";#N/A,#N/A,FALSE,"019-97";#N/A,#N/A,FALSE,"021-97";#N/A,#N/A,FALSE,"022-97";#N/A,#N/A,FALSE,"028-97"}</definedName>
    <definedName name="SRTST" localSheetId="0" hidden="1">{#N/A,#N/A,FALSE,"GERAL";#N/A,#N/A,FALSE,"012-96";#N/A,#N/A,FALSE,"018-96";#N/A,#N/A,FALSE,"027-96";#N/A,#N/A,FALSE,"059-96";#N/A,#N/A,FALSE,"076-96";#N/A,#N/A,FALSE,"019-97";#N/A,#N/A,FALSE,"021-97";#N/A,#N/A,FALSE,"022-97";#N/A,#N/A,FALSE,"028-97"}</definedName>
    <definedName name="SRTST" hidden="1">{#N/A,#N/A,FALSE,"GERAL";#N/A,#N/A,FALSE,"012-96";#N/A,#N/A,FALSE,"018-96";#N/A,#N/A,FALSE,"027-96";#N/A,#N/A,FALSE,"059-96";#N/A,#N/A,FALSE,"076-96";#N/A,#N/A,FALSE,"019-97";#N/A,#N/A,FALSE,"021-97";#N/A,#N/A,FALSE,"022-97";#N/A,#N/A,FALSE,"028-97"}</definedName>
    <definedName name="ss" localSheetId="0" hidden="1">{"'RR'!$A$2:$E$81"}</definedName>
    <definedName name="ss" hidden="1">{"'RR'!$A$2:$E$81"}</definedName>
    <definedName name="SSD" localSheetId="0" hidden="1">{#N/A,#N/A,FALSE,"CONSOL. 5";#N/A,#N/A,FALSE,"CONSOL. ACUM. 6";#N/A,#N/A,FALSE,"CAP. EMPREG. 7";#N/A,#N/A,FALSE,"ORIGENS E APLICAÇÕES 9"}</definedName>
    <definedName name="SSD" hidden="1">{#N/A,#N/A,FALSE,"CONSOL. 5";#N/A,#N/A,FALSE,"CONSOL. ACUM. 6";#N/A,#N/A,FALSE,"CAP. EMPREG. 7";#N/A,#N/A,FALSE,"ORIGENS E APLICAÇÕES 9"}</definedName>
    <definedName name="SSDF" localSheetId="0" hidden="1">{"'Quadro'!$A$4:$BG$78"}</definedName>
    <definedName name="SSDF" hidden="1">{"'Quadro'!$A$4:$BG$78"}</definedName>
    <definedName name="sss" localSheetId="0" hidden="1">{#N/A,#N/A,FALSE,"GERAL";#N/A,#N/A,FALSE,"012-96";#N/A,#N/A,FALSE,"018-96";#N/A,#N/A,FALSE,"027-96";#N/A,#N/A,FALSE,"059-96";#N/A,#N/A,FALSE,"076-96";#N/A,#N/A,FALSE,"019-97";#N/A,#N/A,FALSE,"021-97";#N/A,#N/A,FALSE,"022-97";#N/A,#N/A,FALSE,"028-97"}</definedName>
    <definedName name="sss" hidden="1">{#N/A,#N/A,FALSE,"GERAL";#N/A,#N/A,FALSE,"012-96";#N/A,#N/A,FALSE,"018-96";#N/A,#N/A,FALSE,"027-96";#N/A,#N/A,FALSE,"059-96";#N/A,#N/A,FALSE,"076-96";#N/A,#N/A,FALSE,"019-97";#N/A,#N/A,FALSE,"021-97";#N/A,#N/A,FALSE,"022-97";#N/A,#N/A,FALSE,"028-97"}</definedName>
    <definedName name="sssss" hidden="1">[14]COMPPROD!#REF!</definedName>
    <definedName name="sssssssss" localSheetId="0" hidden="1">{#N/A,#N/A,FALSE,"GERAL";#N/A,#N/A,FALSE,"012-96";#N/A,#N/A,FALSE,"018-96";#N/A,#N/A,FALSE,"027-96";#N/A,#N/A,FALSE,"059-96";#N/A,#N/A,FALSE,"076-96";#N/A,#N/A,FALSE,"019-97";#N/A,#N/A,FALSE,"021-97";#N/A,#N/A,FALSE,"022-97";#N/A,#N/A,FALSE,"028-97"}</definedName>
    <definedName name="sssssssss" hidden="1">{#N/A,#N/A,FALSE,"GERAL";#N/A,#N/A,FALSE,"012-96";#N/A,#N/A,FALSE,"018-96";#N/A,#N/A,FALSE,"027-96";#N/A,#N/A,FALSE,"059-96";#N/A,#N/A,FALSE,"076-96";#N/A,#N/A,FALSE,"019-97";#N/A,#N/A,FALSE,"021-97";#N/A,#N/A,FALSE,"022-97";#N/A,#N/A,FALSE,"028-97"}</definedName>
    <definedName name="sumario" localSheetId="0" hidden="1">{#N/A,#N/A,FALSE,"SGP";#N/A,#N/A,FALSE,"SGI";#N/A,#N/A,FALSE,"SGC";#N/A,#N/A,FALSE,"SGS";#N/A,#N/A,FALSE,"SGB"}</definedName>
    <definedName name="sumario" hidden="1">{#N/A,#N/A,FALSE,"SGP";#N/A,#N/A,FALSE,"SGI";#N/A,#N/A,FALSE,"SGC";#N/A,#N/A,FALSE,"SGS";#N/A,#N/A,FALSE,"SGB"}</definedName>
    <definedName name="Sumário" localSheetId="0" hidden="1">{#N/A,#N/A,FALSE,"SGP";#N/A,#N/A,FALSE,"SGI";#N/A,#N/A,FALSE,"SGC";#N/A,#N/A,FALSE,"SGS";#N/A,#N/A,FALSE,"SGB"}</definedName>
    <definedName name="Sumário" hidden="1">{#N/A,#N/A,FALSE,"SGP";#N/A,#N/A,FALSE,"SGI";#N/A,#N/A,FALSE,"SGC";#N/A,#N/A,FALSE,"SGS";#N/A,#N/A,FALSE,"SGB"}</definedName>
    <definedName name="SWE" localSheetId="0" hidden="1">{"'Quadro'!$A$4:$BG$78"}</definedName>
    <definedName name="SWE" hidden="1">{"'Quadro'!$A$4:$BG$78"}</definedName>
    <definedName name="SWR" localSheetId="0" hidden="1">{"'Quadro'!$A$4:$BG$78"}</definedName>
    <definedName name="SWR" hidden="1">{"'Quadro'!$A$4:$BG$78"}</definedName>
    <definedName name="tab" localSheetId="0" hidden="1">{#N/A,#N/A,FALSE,"Tabl. G1";#N/A,#N/A,FALSE,"Tabl. G2"}</definedName>
    <definedName name="tab" hidden="1">{#N/A,#N/A,FALSE,"Tabl. G1";#N/A,#N/A,FALSE,"Tabl. G2"}</definedName>
    <definedName name="TABL00" localSheetId="0" hidden="1">{#N/A,#N/A,FALSE,"Tabl. D1";#N/A,#N/A,FALSE,"Tabl. D1 b";#N/A,#N/A,FALSE,"Tabl. D2";#N/A,#N/A,FALSE,"Tabl. D2 b";#N/A,#N/A,FALSE,"Tabl. D3";#N/A,#N/A,FALSE,"Tabl. D4";#N/A,#N/A,FALSE,"Tabl. D5"}</definedName>
    <definedName name="TABL00" hidden="1">{#N/A,#N/A,FALSE,"Tabl. D1";#N/A,#N/A,FALSE,"Tabl. D1 b";#N/A,#N/A,FALSE,"Tabl. D2";#N/A,#N/A,FALSE,"Tabl. D2 b";#N/A,#N/A,FALSE,"Tabl. D3";#N/A,#N/A,FALSE,"Tabl. D4";#N/A,#N/A,FALSE,"Tabl. D5"}</definedName>
    <definedName name="tableé" localSheetId="0" hidden="1">{#N/A,#N/A,FALSE,"Tabl. G1";#N/A,#N/A,FALSE,"Tabl. G2"}</definedName>
    <definedName name="tableé" hidden="1">{#N/A,#N/A,FALSE,"Tabl. G1";#N/A,#N/A,FALSE,"Tabl. G2"}</definedName>
    <definedName name="talvez" localSheetId="0" hidden="1">{#N/A,#N/A,FALSE,"GERAL";#N/A,#N/A,FALSE,"012-96";#N/A,#N/A,FALSE,"018-96";#N/A,#N/A,FALSE,"027-96";#N/A,#N/A,FALSE,"059-96";#N/A,#N/A,FALSE,"076-96";#N/A,#N/A,FALSE,"019-97";#N/A,#N/A,FALSE,"021-97";#N/A,#N/A,FALSE,"022-97";#N/A,#N/A,FALSE,"028-97"}</definedName>
    <definedName name="talvez" hidden="1">{#N/A,#N/A,FALSE,"GERAL";#N/A,#N/A,FALSE,"012-96";#N/A,#N/A,FALSE,"018-96";#N/A,#N/A,FALSE,"027-96";#N/A,#N/A,FALSE,"059-96";#N/A,#N/A,FALSE,"076-96";#N/A,#N/A,FALSE,"019-97";#N/A,#N/A,FALSE,"021-97";#N/A,#N/A,FALSE,"022-97";#N/A,#N/A,FALSE,"028-97"}</definedName>
    <definedName name="te" localSheetId="0" hidden="1">{"MELHORAMENTO GENÉTICO",#N/A,FALSE,"Obras"}</definedName>
    <definedName name="te" hidden="1">{"MELHORAMENTO GENÉTICO",#N/A,FALSE,"Obras"}</definedName>
    <definedName name="TEMP" localSheetId="0" hidden="1">{#N/A,#N/A,FALSE,"PCOL"}</definedName>
    <definedName name="TEMP" hidden="1">{#N/A,#N/A,FALSE,"PCOL"}</definedName>
    <definedName name="TESTE" hidden="1">{"'gráf jan00'!$A$1:$AK$41"}</definedName>
    <definedName name="teste1" localSheetId="0" hidden="1">{#N/A,#N/A,FALSE,"GERAL";#N/A,#N/A,FALSE,"012-96";#N/A,#N/A,FALSE,"018-96";#N/A,#N/A,FALSE,"027-96";#N/A,#N/A,FALSE,"059-96";#N/A,#N/A,FALSE,"076-96";#N/A,#N/A,FALSE,"019-97";#N/A,#N/A,FALSE,"021-97";#N/A,#N/A,FALSE,"022-97";#N/A,#N/A,FALSE,"028-97"}</definedName>
    <definedName name="teste1" hidden="1">{#N/A,#N/A,FALSE,"GERAL";#N/A,#N/A,FALSE,"012-96";#N/A,#N/A,FALSE,"018-96";#N/A,#N/A,FALSE,"027-96";#N/A,#N/A,FALSE,"059-96";#N/A,#N/A,FALSE,"076-96";#N/A,#N/A,FALSE,"019-97";#N/A,#N/A,FALSE,"021-97";#N/A,#N/A,FALSE,"022-97";#N/A,#N/A,FALSE,"028-97"}</definedName>
    <definedName name="TextRefCopyRangeCount" hidden="1">1</definedName>
    <definedName name="tfr" localSheetId="0" hidden="1">{#N/A,#N/A,TRUE,"K2 e MEIA";#N/A,#N/A,TRUE,"K3";#N/A,#N/A,TRUE,"K4";#N/A,#N/A,TRUE,"PERFIL U";#N/A,#N/A,TRUE,"BCHA"}</definedName>
    <definedName name="tfr" hidden="1">{#N/A,#N/A,TRUE,"K2 e MEIA";#N/A,#N/A,TRUE,"K3";#N/A,#N/A,TRUE,"K4";#N/A,#N/A,TRUE,"PERFIL U";#N/A,#N/A,TRUE,"BCHA"}</definedName>
    <definedName name="TF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F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HR" localSheetId="0" hidden="1">{"'gráf jan00'!$A$1:$AK$41"}</definedName>
    <definedName name="THR" hidden="1">{"'gráf jan00'!$A$1:$AK$41"}</definedName>
    <definedName name="THTRHT" localSheetId="0" hidden="1">{"'gráf jan00'!$A$1:$AK$41"}</definedName>
    <definedName name="THTRHT" hidden="1">{"'gráf jan00'!$A$1:$AK$41"}</definedName>
    <definedName name="tjtr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jtr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mytmyt" localSheetId="0" hidden="1">{"'RR'!$A$2:$E$81"}</definedName>
    <definedName name="tmytmyt" hidden="1">{"'RR'!$A$2:$E$81"}</definedName>
    <definedName name="tpa" localSheetId="0" hidden="1">{"'RR'!$A$2:$E$81"}</definedName>
    <definedName name="tpa" hidden="1">{"'RR'!$A$2:$E$81"}</definedName>
    <definedName name="tran" localSheetId="0" hidden="1">{"'Quadro'!$A$4:$BG$78"}</definedName>
    <definedName name="tran" hidden="1">{"'Quadro'!$A$4:$BG$78"}</definedName>
    <definedName name="transp3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torito" localSheetId="0" hidden="1">{"MATRIZES",#N/A,FALSE,"Obras"}</definedName>
    <definedName name="Tratorito" hidden="1">{"MATRIZES",#N/A,FALSE,"Obras"}</definedName>
    <definedName name="tratoritos" localSheetId="0" hidden="1">{"AVÓS",#N/A,FALSE,"Obras"}</definedName>
    <definedName name="tratoritos" hidden="1">{"AVÓS",#N/A,FALSE,"Obras"}</definedName>
    <definedName name="trem" localSheetId="0" hidden="1">{"'gráf jan00'!$A$1:$AK$41"}</definedName>
    <definedName name="trem" hidden="1">{"'gráf jan00'!$A$1:$AK$41"}</definedName>
    <definedName name="trezeabril" localSheetId="0" hidden="1">{"'gráf jan00'!$A$1:$AK$41"}</definedName>
    <definedName name="trezeabril" hidden="1">{"'gráf jan00'!$A$1:$AK$41"}</definedName>
    <definedName name="TREZEABRILL" localSheetId="0" hidden="1">{"'gráf jan00'!$A$1:$AK$41"}</definedName>
    <definedName name="TREZEABRILL" hidden="1">{"'gráf jan00'!$A$1:$AK$41"}</definedName>
    <definedName name="trezeagosto" localSheetId="0" hidden="1">{"'gráf jan00'!$A$1:$AK$41"}</definedName>
    <definedName name="trezeagosto" hidden="1">{"'gráf jan00'!$A$1:$AK$41"}</definedName>
    <definedName name="trezeagosto2" localSheetId="0" hidden="1">{"'gráf jan00'!$A$1:$AK$41"}</definedName>
    <definedName name="trezeagosto2" hidden="1">{"'gráf jan00'!$A$1:$AK$41"}</definedName>
    <definedName name="trezeagosto3" localSheetId="0" hidden="1">{"'gráf jan00'!$A$1:$AK$41"}</definedName>
    <definedName name="trezeagosto3" hidden="1">{"'gráf jan00'!$A$1:$AK$41"}</definedName>
    <definedName name="trezeagosto4" localSheetId="0" hidden="1">{"'gráf jan00'!$A$1:$AK$41"}</definedName>
    <definedName name="trezeagosto4" hidden="1">{"'gráf jan00'!$A$1:$AK$41"}</definedName>
    <definedName name="trezeagosto5" localSheetId="0" hidden="1">{"'gráf jan00'!$A$1:$AK$41"}</definedName>
    <definedName name="trezeagosto5" hidden="1">{"'gráf jan00'!$A$1:$AK$41"}</definedName>
    <definedName name="trezeagosto6" localSheetId="0" hidden="1">{"'gráf jan00'!$A$1:$AK$41"}</definedName>
    <definedName name="trezeagosto6" hidden="1">{"'gráf jan00'!$A$1:$AK$41"}</definedName>
    <definedName name="trezeagosto7" localSheetId="0" hidden="1">{"'gráf jan00'!$A$1:$AK$41"}</definedName>
    <definedName name="trezeagosto7" hidden="1">{"'gráf jan00'!$A$1:$AK$41"}</definedName>
    <definedName name="trezeagosto8" localSheetId="0" hidden="1">{"'gráf jan00'!$A$1:$AK$41"}</definedName>
    <definedName name="trezeagosto8" hidden="1">{"'gráf jan00'!$A$1:$AK$41"}</definedName>
    <definedName name="trezejulho" localSheetId="0" hidden="1">{"'gráf jan00'!$A$1:$AK$41"}</definedName>
    <definedName name="trezejulho" hidden="1">{"'gráf jan00'!$A$1:$AK$41"}</definedName>
    <definedName name="trezejulho2" localSheetId="0" hidden="1">{"'gráf jan00'!$A$1:$AK$41"}</definedName>
    <definedName name="trezejulho2" hidden="1">{"'gráf jan00'!$A$1:$AK$41"}</definedName>
    <definedName name="trezejulho3" localSheetId="0" hidden="1">{"'gráf jan00'!$A$1:$AK$41"}</definedName>
    <definedName name="trezejulho3" hidden="1">{"'gráf jan00'!$A$1:$AK$41"}</definedName>
    <definedName name="trezejun" localSheetId="0" hidden="1">{"'gráf jan00'!$A$1:$AK$41"}</definedName>
    <definedName name="trezejun" hidden="1">{"'gráf jan00'!$A$1:$AK$41"}</definedName>
    <definedName name="trezejunho" localSheetId="0" hidden="1">{"'gráf jan00'!$A$1:$AK$41"}</definedName>
    <definedName name="trezejunho" hidden="1">{"'gráf jan00'!$A$1:$AK$41"}</definedName>
    <definedName name="trezejunnho" localSheetId="0" hidden="1">{"'gráf jan00'!$A$1:$AK$41"}</definedName>
    <definedName name="trezejunnho" hidden="1">{"'gráf jan00'!$A$1:$AK$41"}</definedName>
    <definedName name="trezemarço" localSheetId="0" hidden="1">{"'gráf jan00'!$A$1:$AK$41"}</definedName>
    <definedName name="trezemarço" hidden="1">{"'gráf jan00'!$A$1:$AK$41"}</definedName>
    <definedName name="trt" localSheetId="0" hidden="1">{"'gráf jan00'!$A$1:$AK$41"}</definedName>
    <definedName name="trt" hidden="1">{"'gráf jan00'!$A$1:$AK$41"}</definedName>
    <definedName name="TRYU" localSheetId="0" hidden="1">{"'Quadro'!$A$4:$BG$78"}</definedName>
    <definedName name="TRYU" hidden="1">{"'Quadro'!$A$4:$BG$78"}</definedName>
    <definedName name="TTER" localSheetId="0" hidden="1">{"'Quadro'!$A$4:$BG$78"}</definedName>
    <definedName name="TTER" hidden="1">{"'Quadro'!$A$4:$BG$78"}</definedName>
    <definedName name="TTT" localSheetId="0" hidden="1">{"'gráf jan00'!$A$1:$AK$41"}</definedName>
    <definedName name="TTT" hidden="1">{"'gráf jan00'!$A$1:$AK$41"}</definedName>
    <definedName name="TTTT" localSheetId="0" hidden="1">{"'gráf jan00'!$A$1:$AK$41"}</definedName>
    <definedName name="TTTT" hidden="1">{"'gráf jan00'!$A$1:$AK$41"}</definedName>
    <definedName name="tttttt" localSheetId="0" hidden="1">{#N/A,#N/A,FALSE,"Tabl. G1";#N/A,#N/A,FALSE,"Tabl. G2"}</definedName>
    <definedName name="tttttt" hidden="1">{#N/A,#N/A,FALSE,"Tabl. G1";#N/A,#N/A,FALSE,"Tabl. G2"}</definedName>
    <definedName name="tyhthdfghg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yhthdfghg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yjtyk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jtyk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U" localSheetId="0" hidden="1">{"'Quadro'!$A$4:$BG$78"}</definedName>
    <definedName name="TYU" hidden="1">{"'Quadro'!$A$4:$BG$78"}</definedName>
    <definedName name="tyyjymmy" localSheetId="0" hidden="1">{#N/A,#N/A,FALSE,"GERAL";#N/A,#N/A,FALSE,"012-96";#N/A,#N/A,FALSE,"018-96";#N/A,#N/A,FALSE,"027-96";#N/A,#N/A,FALSE,"059-96";#N/A,#N/A,FALSE,"076-96";#N/A,#N/A,FALSE,"019-97";#N/A,#N/A,FALSE,"021-97";#N/A,#N/A,FALSE,"022-97";#N/A,#N/A,FALSE,"028-97"}</definedName>
    <definedName name="tyyjymmy" hidden="1">{#N/A,#N/A,FALSE,"GERAL";#N/A,#N/A,FALSE,"012-96";#N/A,#N/A,FALSE,"018-96";#N/A,#N/A,FALSE,"027-96";#N/A,#N/A,FALSE,"059-96";#N/A,#N/A,FALSE,"076-96";#N/A,#N/A,FALSE,"019-97";#N/A,#N/A,FALSE,"021-97";#N/A,#N/A,FALSE,"022-97";#N/A,#N/A,FALSE,"028-97"}</definedName>
    <definedName name="tyymymy" localSheetId="0" hidden="1">{#N/A,#N/A,FALSE,"GERAL";#N/A,#N/A,FALSE,"012-96";#N/A,#N/A,FALSE,"018-96";#N/A,#N/A,FALSE,"027-96";#N/A,#N/A,FALSE,"059-96";#N/A,#N/A,FALSE,"076-96";#N/A,#N/A,FALSE,"019-97";#N/A,#N/A,FALSE,"021-97";#N/A,#N/A,FALSE,"022-97";#N/A,#N/A,FALSE,"028-97"}</definedName>
    <definedName name="tyymymy" hidden="1">{#N/A,#N/A,FALSE,"GERAL";#N/A,#N/A,FALSE,"012-96";#N/A,#N/A,FALSE,"018-96";#N/A,#N/A,FALSE,"027-96";#N/A,#N/A,FALSE,"059-96";#N/A,#N/A,FALSE,"076-96";#N/A,#N/A,FALSE,"019-97";#N/A,#N/A,FALSE,"021-97";#N/A,#N/A,FALSE,"022-97";#N/A,#N/A,FALSE,"028-97"}</definedName>
    <definedName name="u"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I" localSheetId="0" hidden="1">{#N/A,#N/A,FALSE,"GERAL";#N/A,#N/A,FALSE,"012-96";#N/A,#N/A,FALSE,"018-96";#N/A,#N/A,FALSE,"027-96";#N/A,#N/A,FALSE,"059-96";#N/A,#N/A,FALSE,"076-96";#N/A,#N/A,FALSE,"019-97";#N/A,#N/A,FALSE,"021-97";#N/A,#N/A,FALSE,"022-97";#N/A,#N/A,FALSE,"028-97"}</definedName>
    <definedName name="UI" hidden="1">{#N/A,#N/A,FALSE,"GERAL";#N/A,#N/A,FALSE,"012-96";#N/A,#N/A,FALSE,"018-96";#N/A,#N/A,FALSE,"027-96";#N/A,#N/A,FALSE,"059-96";#N/A,#N/A,FALSE,"076-96";#N/A,#N/A,FALSE,"019-97";#N/A,#N/A,FALSE,"021-97";#N/A,#N/A,FALSE,"022-97";#N/A,#N/A,FALSE,"028-97"}</definedName>
    <definedName name="ujyuiyu" localSheetId="0" hidden="1">{"'RR'!$A$2:$E$81"}</definedName>
    <definedName name="ujyuiyu" hidden="1">{"'RR'!$A$2:$E$81"}</definedName>
    <definedName name="ULMA" localSheetId="0" hidden="1">{"MULTIPLICAÇÃO",#N/A,FALSE,"Obras"}</definedName>
    <definedName name="ULMA" hidden="1">{"MULTIPLICAÇÃO",#N/A,FALSE,"Obras"}</definedName>
    <definedName name="um" localSheetId="0" hidden="1">{#N/A,#N/A,FALSE,"GERAL";#N/A,#N/A,FALSE,"012-96";#N/A,#N/A,FALSE,"018-96";#N/A,#N/A,FALSE,"027-96";#N/A,#N/A,FALSE,"059-96";#N/A,#N/A,FALSE,"076-96";#N/A,#N/A,FALSE,"019-97";#N/A,#N/A,FALSE,"021-97";#N/A,#N/A,FALSE,"022-97";#N/A,#N/A,FALSE,"028-97"}</definedName>
    <definedName name="um" hidden="1">{#N/A,#N/A,FALSE,"GERAL";#N/A,#N/A,FALSE,"012-96";#N/A,#N/A,FALSE,"018-96";#N/A,#N/A,FALSE,"027-96";#N/A,#N/A,FALSE,"059-96";#N/A,#N/A,FALSE,"076-96";#N/A,#N/A,FALSE,"019-97";#N/A,#N/A,FALSE,"021-97";#N/A,#N/A,FALSE,"022-97";#N/A,#N/A,FALSE,"028-97"}</definedName>
    <definedName name="uol" localSheetId="0" hidden="1">{#N/A,#N/A,TRUE,"K2 e MEIA";#N/A,#N/A,TRUE,"K3";#N/A,#N/A,TRUE,"K4";#N/A,#N/A,TRUE,"PERFIL U";#N/A,#N/A,TRUE,"BCHA"}</definedName>
    <definedName name="uol" hidden="1">{#N/A,#N/A,TRUE,"K2 e MEIA";#N/A,#N/A,TRUE,"K3";#N/A,#N/A,TRUE,"K4";#N/A,#N/A,TRUE,"PERFIL U";#N/A,#N/A,TRUE,"BCHA"}</definedName>
    <definedName name="uoluyk" localSheetId="0" hidden="1">{#N/A,#N/A,TRUE,"indice";#N/A,#N/A,TRUE,"indicadores";#N/A,#N/A,TRUE,"comentarios"}</definedName>
    <definedName name="uoluyk" hidden="1">{#N/A,#N/A,TRUE,"indice";#N/A,#N/A,TRUE,"indicadores";#N/A,#N/A,TRUE,"comentarios"}</definedName>
    <definedName name="Usiminas" localSheetId="0" hidden="1">{"'RR'!$A$2:$E$81"}</definedName>
    <definedName name="Usiminas" hidden="1">{"'RR'!$A$2:$E$81"}</definedName>
    <definedName name="ut" localSheetId="0" hidden="1">{"MATRIZES",#N/A,FALSE,"Obras"}</definedName>
    <definedName name="ut" hidden="1">{"MATRIZES",#N/A,FALSE,"Obras"}</definedName>
    <definedName name="uu" localSheetId="0" hidden="1">{"'REL CUSTODIF'!$B$1:$H$72"}</definedName>
    <definedName name="uu" hidden="1">{"'REL CUSTODIF'!$B$1:$H$72"}</definedName>
    <definedName name="UUUUU"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UUUU"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UUUUUU" localSheetId="0" hidden="1">{#N/A,#N/A,FALSE,"GERAL";#N/A,#N/A,FALSE,"012-96";#N/A,#N/A,FALSE,"018-96";#N/A,#N/A,FALSE,"027-96";#N/A,#N/A,FALSE,"059-96";#N/A,#N/A,FALSE,"076-96";#N/A,#N/A,FALSE,"019-97";#N/A,#N/A,FALSE,"021-97";#N/A,#N/A,FALSE,"022-97";#N/A,#N/A,FALSE,"028-97"}</definedName>
    <definedName name="UUUUUUU" hidden="1">{#N/A,#N/A,FALSE,"GERAL";#N/A,#N/A,FALSE,"012-96";#N/A,#N/A,FALSE,"018-96";#N/A,#N/A,FALSE,"027-96";#N/A,#N/A,FALSE,"059-96";#N/A,#N/A,FALSE,"076-96";#N/A,#N/A,FALSE,"019-97";#N/A,#N/A,FALSE,"021-97";#N/A,#N/A,FALSE,"022-97";#N/A,#N/A,FALSE,"028-97"}</definedName>
    <definedName name="uyuye" localSheetId="0" hidden="1">{#N/A,#N/A,FALSE,"GERAL";#N/A,#N/A,FALSE,"012-96";#N/A,#N/A,FALSE,"018-96";#N/A,#N/A,FALSE,"027-96";#N/A,#N/A,FALSE,"059-96";#N/A,#N/A,FALSE,"076-96";#N/A,#N/A,FALSE,"019-97";#N/A,#N/A,FALSE,"021-97";#N/A,#N/A,FALSE,"022-97";#N/A,#N/A,FALSE,"028-97"}</definedName>
    <definedName name="uyuye" hidden="1">{#N/A,#N/A,FALSE,"GERAL";#N/A,#N/A,FALSE,"012-96";#N/A,#N/A,FALSE,"018-96";#N/A,#N/A,FALSE,"027-96";#N/A,#N/A,FALSE,"059-96";#N/A,#N/A,FALSE,"076-96";#N/A,#N/A,FALSE,"019-97";#N/A,#N/A,FALSE,"021-97";#N/A,#N/A,FALSE,"022-97";#N/A,#N/A,FALSE,"028-97"}</definedName>
    <definedName name="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alderes" localSheetId="0" hidden="1">{"AVÓS",#N/A,FALSE,"Obras"}</definedName>
    <definedName name="valderes" hidden="1">{"AVÓS",#N/A,FALSE,"Obras"}</definedName>
    <definedName name="valderez" localSheetId="0" hidden="1">{"MULTIPLICAÇÃO",#N/A,FALSE,"Obras"}</definedName>
    <definedName name="valderez" hidden="1">{"MULTIPLICAÇÃO",#N/A,FALSE,"Obras"}</definedName>
    <definedName name="vale" localSheetId="0" hidden="1">{#N/A,#N/A,FALSE,"Tabl. FB300";#N/A,#N/A,FALSE,"Tabl. FB350";#N/A,#N/A,FALSE,"Tabl. FB400";#N/A,#N/A,FALSE,"Tabl. FB500";#N/A,#N/A,FALSE,"Tabl. FS090"}</definedName>
    <definedName name="vale" hidden="1">{#N/A,#N/A,FALSE,"Tabl. FB300";#N/A,#N/A,FALSE,"Tabl. FB350";#N/A,#N/A,FALSE,"Tabl. FB400";#N/A,#N/A,FALSE,"Tabl. FB500";#N/A,#N/A,FALSE,"Tabl. FS090"}</definedName>
    <definedName name="VANES" localSheetId="0" hidden="1">{#N/A,#N/A,FALSE,"Tabl. A1";#N/A,#N/A,FALSE,"Tabl. A1 b";#N/A,#N/A,FALSE,"Tabl. A2";#N/A,#N/A,FALSE,"Tabl. A2-1";#N/A,#N/A,FALSE,"Tabl. A2-2"}</definedName>
    <definedName name="VANES" hidden="1">{#N/A,#N/A,FALSE,"Tabl. A1";#N/A,#N/A,FALSE,"Tabl. A1 b";#N/A,#N/A,FALSE,"Tabl. A2";#N/A,#N/A,FALSE,"Tabl. A2-1";#N/A,#N/A,FALSE,"Tabl. A2-2"}</definedName>
    <definedName name="vannes" localSheetId="0" hidden="1">{#N/A,#N/A,FALSE,"Tabl. G1";#N/A,#N/A,FALSE,"Tabl. G2"}</definedName>
    <definedName name="vannes" hidden="1">{#N/A,#N/A,FALSE,"Tabl. G1";#N/A,#N/A,FALSE,"Tabl. G2"}</definedName>
    <definedName name="ventiladores" localSheetId="0" hidden="1">{"MULTIPLICAÇÃO",#N/A,FALSE,"Obras"}</definedName>
    <definedName name="ventiladores" hidden="1">{"MULTIPLICAÇÃO",#N/A,FALSE,"Obras"}</definedName>
    <definedName name="vfr" localSheetId="0" hidden="1">{#N/A,#N/A,TRUE,"K2 e MEIA";#N/A,#N/A,TRUE,"K3";#N/A,#N/A,TRUE,"K4";#N/A,#N/A,TRUE,"PERFIL U";#N/A,#N/A,TRUE,"BCHA"}</definedName>
    <definedName name="vfr" hidden="1">{#N/A,#N/A,TRUE,"K2 e MEIA";#N/A,#N/A,TRUE,"K3";#N/A,#N/A,TRUE,"K4";#N/A,#N/A,TRUE,"PERFIL U";#N/A,#N/A,TRUE,"BCHA"}</definedName>
    <definedName name="VI" localSheetId="0" hidden="1">{#N/A,#N/A,FALSE,"GERAL";#N/A,#N/A,FALSE,"012-96";#N/A,#N/A,FALSE,"018-96";#N/A,#N/A,FALSE,"027-96";#N/A,#N/A,FALSE,"059-96";#N/A,#N/A,FALSE,"076-96";#N/A,#N/A,FALSE,"019-97";#N/A,#N/A,FALSE,"021-97";#N/A,#N/A,FALSE,"022-97";#N/A,#N/A,FALSE,"028-97"}</definedName>
    <definedName name="VI" hidden="1">{#N/A,#N/A,FALSE,"GERAL";#N/A,#N/A,FALSE,"012-96";#N/A,#N/A,FALSE,"018-96";#N/A,#N/A,FALSE,"027-96";#N/A,#N/A,FALSE,"059-96";#N/A,#N/A,FALSE,"076-96";#N/A,#N/A,FALSE,"019-97";#N/A,#N/A,FALSE,"021-97";#N/A,#N/A,FALSE,"022-97";#N/A,#N/A,FALSE,"028-97"}</definedName>
    <definedName name="vilto" localSheetId="0" hidden="1">{"MATRIZES",#N/A,FALSE,"Obras"}</definedName>
    <definedName name="vilto" hidden="1">{"MATRIZES",#N/A,FALSE,"Obras"}</definedName>
    <definedName name="vinicius" localSheetId="0" hidden="1">{"'Total'!$A$1","'Total'!$A$3"}</definedName>
    <definedName name="vinicius" hidden="1">{"'Total'!$A$1","'Total'!$A$3"}</definedName>
    <definedName name="vp" localSheetId="0" hidden="1">{"'Quadro'!$A$4:$BG$78"}</definedName>
    <definedName name="vp" hidden="1">{"'Quadro'!$A$4:$BG$78"}</definedName>
    <definedName name="vvv" localSheetId="0" hidden="1">{#N/A,#N/A,FALSE,"Tabl. H1";#N/A,#N/A,FALSE,"Tabl. H2"}</definedName>
    <definedName name="vvv" hidden="1">{#N/A,#N/A,FALSE,"Tabl. H1";#N/A,#N/A,FALSE,"Tabl. H2"}</definedName>
    <definedName name="VVV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xs" localSheetId="0" hidden="1">{"'RR'!$A$2:$E$81"}</definedName>
    <definedName name="vxs" hidden="1">{"'RR'!$A$2:$E$81"}</definedName>
    <definedName name="w" localSheetId="0" hidden="1">{#N/A,#N/A,FALSE,"GERAL";#N/A,#N/A,FALSE,"012-96";#N/A,#N/A,FALSE,"018-96";#N/A,#N/A,FALSE,"027-96";#N/A,#N/A,FALSE,"059-96";#N/A,#N/A,FALSE,"076-96";#N/A,#N/A,FALSE,"019-97";#N/A,#N/A,FALSE,"021-97";#N/A,#N/A,FALSE,"022-97";#N/A,#N/A,FALSE,"028-97"}</definedName>
    <definedName name="w" hidden="1">{#N/A,#N/A,FALSE,"GERAL";#N/A,#N/A,FALSE,"012-96";#N/A,#N/A,FALSE,"018-96";#N/A,#N/A,FALSE,"027-96";#N/A,#N/A,FALSE,"059-96";#N/A,#N/A,FALSE,"076-96";#N/A,#N/A,FALSE,"019-97";#N/A,#N/A,FALSE,"021-97";#N/A,#N/A,FALSE,"022-97";#N/A,#N/A,FALSE,"028-97"}</definedName>
    <definedName name="wadfaw" localSheetId="0" hidden="1">{#N/A,#N/A,TRUE,"indice";#N/A,#N/A,TRUE,"indicadores";#N/A,#N/A,TRUE,"comentarios"}</definedName>
    <definedName name="wadfaw" hidden="1">{#N/A,#N/A,TRUE,"indice";#N/A,#N/A,TRUE,"indicadores";#N/A,#N/A,TRUE,"comentarios"}</definedName>
    <definedName name="wdewdwd" localSheetId="0" hidden="1">{#N/A,#N/A,FALSE,"PCOL"}</definedName>
    <definedName name="wdewdwd" hidden="1">{#N/A,#N/A,FALSE,"PCOL"}</definedName>
    <definedName name="wdwd" localSheetId="0" hidden="1">{#N/A,#N/A,FALSE,"PCOL"}</definedName>
    <definedName name="wdwd" hidden="1">{#N/A,#N/A,FALSE,"PCOL"}</definedName>
    <definedName name="wedwedw" localSheetId="0" hidden="1">{#N/A,#N/A,FALSE,"PCOL"}</definedName>
    <definedName name="wedwedw" hidden="1">{#N/A,#N/A,FALSE,"PCOL"}</definedName>
    <definedName name="wedwew" localSheetId="0" hidden="1">{#N/A,#N/A,FALSE,"PCOL"}</definedName>
    <definedName name="wedwew" hidden="1">{#N/A,#N/A,FALSE,"PCOL"}</definedName>
    <definedName name="WEF" localSheetId="0" hidden="1">{#N/A,#N/A,FALSE,"Cronograma 3";#N/A,#N/A,FALSE,"Cronograma 2";#N/A,#N/A,FALSE,"Cronograma 1"}</definedName>
    <definedName name="WEF" hidden="1">{#N/A,#N/A,FALSE,"Cronograma 3";#N/A,#N/A,FALSE,"Cronograma 2";#N/A,#N/A,FALSE,"Cronograma 1"}</definedName>
    <definedName name="wewe" localSheetId="0" hidden="1">{#N/A,#N/A,FALSE,"PCOL"}</definedName>
    <definedName name="wewe" hidden="1">{#N/A,#N/A,FALSE,"PCOL"}</definedName>
    <definedName name="wewedwedw" localSheetId="0" hidden="1">{#N/A,#N/A,FALSE,"PCOL"}</definedName>
    <definedName name="wewedwedw" hidden="1">{#N/A,#N/A,FALSE,"PCOL"}</definedName>
    <definedName name="wewew" localSheetId="0" hidden="1">{#N/A,#N/A,FALSE,"PCOL"}</definedName>
    <definedName name="wewew" hidden="1">{#N/A,#N/A,FALSE,"PCOL"}</definedName>
    <definedName name="wnr" localSheetId="0" hidden="1">{#N/A,#N/A,FALSE,"GERAL";#N/A,#N/A,FALSE,"012-96";#N/A,#N/A,FALSE,"018-96";#N/A,#N/A,FALSE,"027-96";#N/A,#N/A,FALSE,"059-96";#N/A,#N/A,FALSE,"076-96";#N/A,#N/A,FALSE,"019-97";#N/A,#N/A,FALSE,"021-97";#N/A,#N/A,FALSE,"022-97";#N/A,#N/A,FALSE,"028-97"}</definedName>
    <definedName name="wnr" hidden="1">{#N/A,#N/A,FALSE,"GERAL";#N/A,#N/A,FALSE,"012-96";#N/A,#N/A,FALSE,"018-96";#N/A,#N/A,FALSE,"027-96";#N/A,#N/A,FALSE,"059-96";#N/A,#N/A,FALSE,"076-96";#N/A,#N/A,FALSE,"019-97";#N/A,#N/A,FALSE,"021-97";#N/A,#N/A,FALSE,"022-97";#N/A,#N/A,FALSE,"028-97"}</definedName>
    <definedName name="WQ" localSheetId="0" hidden="1">{#N/A,#N/A,FALSE,"ET-CAPA";#N/A,#N/A,FALSE,"ET-PAG1";#N/A,#N/A,FALSE,"ET-PAG2";#N/A,#N/A,FALSE,"ET-PAG3";#N/A,#N/A,FALSE,"ET-PAG4";#N/A,#N/A,FALSE,"ET-PAG5"}</definedName>
    <definedName name="WQ" hidden="1">{#N/A,#N/A,FALSE,"ET-CAPA";#N/A,#N/A,FALSE,"ET-PAG1";#N/A,#N/A,FALSE,"ET-PAG2";#N/A,#N/A,FALSE,"ET-PAG3";#N/A,#N/A,FALSE,"ET-PAG4";#N/A,#N/A,FALSE,"ET-PAG5"}</definedName>
    <definedName name="WR" localSheetId="0" hidden="1">{"'Quadro'!$A$4:$BG$78"}</definedName>
    <definedName name="WR" hidden="1">{"'Quadro'!$A$4:$BG$78"}</definedName>
    <definedName name="wrg" localSheetId="0" hidden="1">{#N/A,#N/A,FALSE,"GERAL";#N/A,#N/A,FALSE,"012-96";#N/A,#N/A,FALSE,"018-96";#N/A,#N/A,FALSE,"027-96";#N/A,#N/A,FALSE,"059-96";#N/A,#N/A,FALSE,"076-96";#N/A,#N/A,FALSE,"019-97";#N/A,#N/A,FALSE,"021-97";#N/A,#N/A,FALSE,"022-97";#N/A,#N/A,FALSE,"028-97"}</definedName>
    <definedName name="wrg" hidden="1">{#N/A,#N/A,FALSE,"GERAL";#N/A,#N/A,FALSE,"012-96";#N/A,#N/A,FALSE,"018-96";#N/A,#N/A,FALSE,"027-96";#N/A,#N/A,FALSE,"059-96";#N/A,#N/A,FALSE,"076-96";#N/A,#N/A,FALSE,"019-97";#N/A,#N/A,FALSE,"021-97";#N/A,#N/A,FALSE,"022-97";#N/A,#N/A,FALSE,"028-97"}</definedName>
    <definedName name="wrn.1." localSheetId="0" hidden="1">{#N/A,#N/A,FALSE,"AOPESSOA2";#N/A,#N/A,FALSE,"AOPESSOA";#N/A,#N/A,FALSE,"AOPRODUC2";#N/A,#N/A,FALSE,"GRÁFICO3";#N/A,#N/A,FALSE,"AOCUSDIR12"}</definedName>
    <definedName name="wrn.1." hidden="1">{#N/A,#N/A,FALSE,"AOPESSOA2";#N/A,#N/A,FALSE,"AOPESSOA";#N/A,#N/A,FALSE,"AOPRODUC2";#N/A,#N/A,FALSE,"GRÁFICO3";#N/A,#N/A,FALSE,"AOCUSDIR12"}</definedName>
    <definedName name="wrn.14." localSheetId="0" hidden="1">{#N/A,#N/A,FALSE,"Desp.Indir";#N/A,#N/A,FALSE,"Estoq"}</definedName>
    <definedName name="wrn.14." hidden="1">{#N/A,#N/A,FALSE,"Desp.Indir";#N/A,#N/A,FALSE,"Estoq"}</definedName>
    <definedName name="wrn.AANBIEDING." localSheetId="0" hidden="1">{#N/A,#N/A,FALSE,"Besr Frek Graph";#N/A,#N/A,FALSE,"OMV Verslag Graf";#N/A,#N/A,FALSE,"Klagtes Graf";#N/A,#N/A,FALSE,"KV - Kostes Graf"}</definedName>
    <definedName name="wrn.AANBIEDING." hidden="1">{#N/A,#N/A,FALSE,"Besr Frek Graph";#N/A,#N/A,FALSE,"OMV Verslag Graf";#N/A,#N/A,FALSE,"Klagtes Graf";#N/A,#N/A,FALSE,"KV - Kostes Graf"}</definedName>
    <definedName name="wrn.acmp." localSheetId="0" hidden="1">{#N/A,#N/A,FALSE,"SGP";#N/A,#N/A,FALSE,"SGI";#N/A,#N/A,FALSE,"SGC";#N/A,#N/A,FALSE,"SGS";#N/A,#N/A,FALSE,"SGB"}</definedName>
    <definedName name="wrn.acmp." hidden="1">{#N/A,#N/A,FALSE,"SGP";#N/A,#N/A,FALSE,"SGI";#N/A,#N/A,FALSE,"SGC";#N/A,#N/A,FALSE,"SGS";#N/A,#N/A,FALSE,"SGB"}</definedName>
    <definedName name="wrn.ACOMP." localSheetId="0" hidden="1">{#N/A,#N/A,FALSE,"AOPOSEST";#N/A,#N/A,FALSE,"GRAFRB10";#N/A,#N/A,FALSE,"GRAFCOMP11 (2)";#N/A,#N/A,FALSE,"AOCUSDIR12";#N/A,#N/A,FALSE,"AODPINDI12";#N/A,#N/A,FALSE,"AOPESSOA13";#N/A,#N/A,FALSE,"ENDIV";#N/A,#N/A,FALSE,"AOVINTEC14";#N/A,#N/A,FALSE,"AOFLUXO18";#N/A,#N/A,FALSE,"BALPATRIM"}</definedName>
    <definedName name="wrn.ACOMP." hidden="1">{#N/A,#N/A,FALSE,"AOPOSEST";#N/A,#N/A,FALSE,"GRAFRB10";#N/A,#N/A,FALSE,"GRAFCOMP11 (2)";#N/A,#N/A,FALSE,"AOCUSDIR12";#N/A,#N/A,FALSE,"AODPINDI12";#N/A,#N/A,FALSE,"AOPESSOA13";#N/A,#N/A,FALSE,"ENDIV";#N/A,#N/A,FALSE,"AOVINTEC14";#N/A,#N/A,FALSE,"AOFLUXO18";#N/A,#N/A,FALSE,"BALPATRIM"}</definedName>
    <definedName name="wrn.Advanced._.Material." localSheetId="0" hidden="1">{#N/A,#N/A,FALSE,"CAPA";#N/A,#N/A,FALSE,"CONSOL. 2";#N/A,#N/A,FALSE,"CONSOL. 5";#N/A,#N/A,FALSE,"CONSOL. ACUM. 6";#N/A,#N/A,FALSE,"CAP. EMPREG. 7"}</definedName>
    <definedName name="wrn.Advanced._.Material." hidden="1">{#N/A,#N/A,FALSE,"CAPA";#N/A,#N/A,FALSE,"CONSOL. 2";#N/A,#N/A,FALSE,"CONSOL. 5";#N/A,#N/A,FALSE,"CONSOL. ACUM. 6";#N/A,#N/A,FALSE,"CAP. EMPREG. 7"}</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1" localSheetId="0" hidden="1">{#N/A,#N/A,FALSE,"Aging Summary";#N/A,#N/A,FALSE,"Ratio Analysis";#N/A,#N/A,FALSE,"Test 120 Day Accts";#N/A,#N/A,FALSE,"Tickmarks"}</definedName>
    <definedName name="wrn.aging._.and._.Trend._.Analysis1" hidden="1">{#N/A,#N/A,FALSE,"Aging Summary";#N/A,#N/A,FALSE,"Ratio Analysis";#N/A,#N/A,FALSE,"Test 120 Day Accts";#N/A,#N/A,FALSE,"Tickmarks"}</definedName>
    <definedName name="wrn.All._.Tabs._.for._.Ken." localSheetId="0" hidden="1">{#N/A,#N/A,FALSE,"CW Summary";#N/A,#N/A,FALSE,"Weekly Tracking";#N/A,#N/A,FALSE,"MSA";#N/A,#N/A,FALSE,"Parts";#N/A,#N/A,FALSE,"RS";#N/A,#N/A,FALSE,"Mods";#N/A,#N/A,FALSE,"GEVISA";#N/A,#N/A,FALSE,"HQ"}</definedName>
    <definedName name="wrn.All._.Tabs._.for._.Ken." hidden="1">{#N/A,#N/A,FALSE,"CW Summary";#N/A,#N/A,FALSE,"Weekly Tracking";#N/A,#N/A,FALSE,"MSA";#N/A,#N/A,FALSE,"Parts";#N/A,#N/A,FALSE,"RS";#N/A,#N/A,FALSE,"Mods";#N/A,#N/A,FALSE,"GEVISA";#N/A,#N/A,FALSE,"HQ"}</definedName>
    <definedName name="wrn.ALTA._.ADM.._.DOLAR." localSheetId="0" hidden="1">{#N/A,#N/A,FALSE,"PREÇO.CPV.CA60";#N/A,#N/A,FALSE,"PREÇO.CPV.TREFILADOS";#N/A,#N/A,FALSE,"PREÇO.CPV.CA50";#N/A,#N/A,FALSE,"PREÇO.CPV.FM";#N/A,#N/A,FALSE,"PREÇO-FOB"}</definedName>
    <definedName name="wrn.ALTA._.ADM.._.DOLAR." hidden="1">{#N/A,#N/A,FALSE,"PREÇO.CPV.CA60";#N/A,#N/A,FALSE,"PREÇO.CPV.TREFILADOS";#N/A,#N/A,FALSE,"PREÇO.CPV.CA50";#N/A,#N/A,FALSE,"PREÇO.CPV.FM";#N/A,#N/A,FALSE,"PREÇO-FOB"}</definedName>
    <definedName name="wrn.ALTA._.ADMINISTRAÇÃO." localSheetId="0" hidden="1">{#N/A,#N/A,FALSE,"PREÇO.CPV.CA60";#N/A,#N/A,FALSE,"PREÇO.CPV.TREFILADOS";#N/A,#N/A,FALSE,"PREÇO.CPV.CA50";#N/A,#N/A,FALSE,"PREÇO.CPV.FM";#N/A,#N/A,FALSE,"PREÇO-FOB"}</definedName>
    <definedName name="wrn.ALTA._.ADMINISTRAÇÃO." hidden="1">{#N/A,#N/A,FALSE,"PREÇO.CPV.CA60";#N/A,#N/A,FALSE,"PREÇO.CPV.TREFILADOS";#N/A,#N/A,FALSE,"PREÇO.CPV.CA50";#N/A,#N/A,FALSE,"PREÇO.CPV.FM";#N/A,#N/A,FALSE,"PREÇO-FOB"}</definedName>
    <definedName name="wrn.APOIO." localSheetId="0" hidden="1">{"APOIO",#N/A,FALSE,"Obras"}</definedName>
    <definedName name="wrn.APOIO." hidden="1">{"APOIO",#N/A,FALSE,"Obras"}</definedName>
    <definedName name="wrn.AVÓS." localSheetId="0" hidden="1">{"AVÓS",#N/A,FALSE,"Obras"}</definedName>
    <definedName name="wrn.AVÓS." hidden="1">{"AVÓS",#N/A,FALSE,"Obras"}</definedName>
    <definedName name="wrn.Bedryf._.Weekverslag." localSheetId="0" hidden="1">{#N/A,#N/A,FALSE,"Voorblad";#N/A,#N/A,FALSE,"KW Grafieke";#N/A,#N/A,FALSE,"MW Grafieke";#N/A,#N/A,FALSE,"DW Grafieke";#N/A,#N/A,FALSE,"SW Grafieke";#N/A,#N/A,FALSE,"Prod Teg Grafieke"}</definedName>
    <definedName name="wrn.Bedryf._.Weekverslag." hidden="1">{#N/A,#N/A,FALSE,"Voorblad";#N/A,#N/A,FALSE,"KW Grafieke";#N/A,#N/A,FALSE,"MW Grafieke";#N/A,#N/A,FALSE,"DW Grafieke";#N/A,#N/A,FALSE,"SW Grafieke";#N/A,#N/A,FALSE,"Prod Teg Grafieke"}</definedName>
    <definedName name="wrn.BOOK1.XLS." localSheetId="0" hidden="1">{#N/A,#N/A,FALSE,"Sheet1"}</definedName>
    <definedName name="wrn.BOOK1.XLS." hidden="1">{#N/A,#N/A,FALSE,"Sheet1"}</definedName>
    <definedName name="wrn.Caderno._.Sem._.Radares." localSheetId="0"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wrn.Caderno._.Sem._.Radares."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wrn.celkový._.tisk._.detail." localSheetId="0" hidden="1">{"celkový rozpočet - detail",#N/A,FALSE,"Aktualizace č. 1"}</definedName>
    <definedName name="wrn.celkový._.tisk._.detail." hidden="1">{"celkový rozpočet - detail",#N/A,FALSE,"Aktualizace č. 1"}</definedName>
    <definedName name="wrn.Coberturas." localSheetId="0" hidden="1">{#N/A,#N/A,FALSE,"COBERTURAS 30";#N/A,#N/A,FALSE,"COBERTURAS Mês e Acum 31";#N/A,#N/A,FALSE,"COBERTURAS Acum 32"}</definedName>
    <definedName name="wrn.Coberturas." hidden="1">{#N/A,#N/A,FALSE,"COBERTURAS 30";#N/A,#N/A,FALSE,"COBERTURAS Mês e Acum 31";#N/A,#N/A,FALSE,"COBERTURAS Acum 32"}</definedName>
    <definedName name="wrn.comentario." localSheetId="0" hidden="1">{#N/A,#N/A,FALSE,"PCOL"}</definedName>
    <definedName name="wrn.comentario." hidden="1">{#N/A,#N/A,FALSE,"PCOL"}</definedName>
    <definedName name="wrn.Comparaison._.DMU." localSheetId="0" hidden="1">{#N/A,#N/A,FALSE,"General";#N/A,#N/A,FALSE,"DMU";#N/A,#N/A,FALSE,"Breakdown";#N/A,#N/A,FALSE,"Traction";#N/A,#N/A,FALSE,"Bogie &amp; Carbody";#N/A,#N/A,FALSE,"Auxiliaries";#N/A,#N/A,FALSE,"Braking";#N/A,#N/A,FALSE,"Electric";#N/A,#N/A,FALSE,"Comfort";#N/A,#N/A,FALSE,"Interiors";#N/A,#N/A,FALSE,"Exterior"}</definedName>
    <definedName name="wrn.Comparaison._.DMU." hidden="1">{#N/A,#N/A,FALSE,"General";#N/A,#N/A,FALSE,"DMU";#N/A,#N/A,FALSE,"Breakdown";#N/A,#N/A,FALSE,"Traction";#N/A,#N/A,FALSE,"Bogie &amp; Carbody";#N/A,#N/A,FALSE,"Auxiliaries";#N/A,#N/A,FALSE,"Braking";#N/A,#N/A,FALSE,"Electric";#N/A,#N/A,FALSE,"Comfort";#N/A,#N/A,FALSE,"Interiors";#N/A,#N/A,FALSE,"Exterior"}</definedName>
    <definedName name="wrn.complet." localSheetId="0" hidden="1">{"Ventes",#N/A,TRUE,"Ventes";"Synthèse Rex",#N/A,TRUE,"Exploitation";"Ecarts Rex",#N/A,TRUE,"Exploitation";"Graphe Rex",#N/A,TRUE,"Graphe PEB";"RCE Synthèse",#N/A,TRUE,"Capitaux";"Graph Capitaux",#N/A,TRUE,"Capitaux";"RCE Renta",#N/A,TRUE,"Capitaux";"Graph RCE",#N/A,TRUE,"Capitaux";"Effectifs",#N/A,TRUE,"Opérations";"Invest",#N/A,TRUE,"Opérations";"Resbil",#N/A,TRUE,"Finance"}</definedName>
    <definedName name="wrn.complet." hidden="1">{"Ventes",#N/A,TRUE,"Ventes";"Synthèse Rex",#N/A,TRUE,"Exploitation";"Ecarts Rex",#N/A,TRUE,"Exploitation";"Graphe Rex",#N/A,TRUE,"Graphe PEB";"RCE Synthèse",#N/A,TRUE,"Capitaux";"Graph Capitaux",#N/A,TRUE,"Capitaux";"RCE Renta",#N/A,TRUE,"Capitaux";"Graph RCE",#N/A,TRUE,"Capitaux";"Effectifs",#N/A,TRUE,"Opérations";"Invest",#N/A,TRUE,"Opérations";"Resbil",#N/A,TRUE,"Finance"}</definedName>
    <definedName name="wrn.Consolidado." localSheetId="0" hidden="1">{#N/A,#N/A,FALSE,"CONSOL. 5";#N/A,#N/A,FALSE,"CONSOL. ACUM. 6";#N/A,#N/A,FALSE,"CAP. EMPREG. 7";#N/A,#N/A,FALSE,"ORIGENS E APLICAÇÕES 9"}</definedName>
    <definedName name="wrn.Consolidado." hidden="1">{#N/A,#N/A,FALSE,"CONSOL. 5";#N/A,#N/A,FALSE,"CONSOL. ACUM. 6";#N/A,#N/A,FALSE,"CAP. EMPREG. 7";#N/A,#N/A,FALSE,"ORIGENS E APLICAÇÕES 9"}</definedName>
    <definedName name="wrn.CUSTO._.DE._.PRODUÇÃO._.MINA._.DE._.MANGANES._.DO._.AZUL." localSheetId="0" hidden="1">{#N/A,#N/A,FALSE,"CAPA";#N/A,#N/A,FALSE,"CUSTOTOT";#N/A,#N/A,FALSE,"CUSTO";#N/A,#N/A,FALSE,"ORCEXEC";#N/A,#N/A,FALSE,"MINCC";#N/A,#N/A,FALSE,"MINCCUNI";#N/A,#N/A,FALSE,"MINNAT";#N/A,#N/A,FALSE,"MINNATUN";#N/A,#N/A,FALSE,"TRACC";#N/A,#N/A,FALSE,"TRACCUNI";#N/A,#N/A,FALSE,"TRANAT";#N/A,#N/A,FALSE,"TRANATUN";#N/A,#N/A,FALSE,"TRANATUN";#N/A,#N/A,FALSE,"TRANATUN";#N/A,#N/A,FALSE,"MOICC";#N/A,#N/A,FALSE,"MOICCUNI";#N/A,#N/A,FALSE,"MOINAT";#N/A,#N/A,FALSE,"MOINATUN";#N/A,#N/A,FALSE,"STANDARD";#N/A,#N/A,FALSE,"MPCC";#N/A,#N/A,FALSE,"MPCCUNIT";#N/A,#N/A,FALSE,"MPNATTOT";#N/A,#N/A,FALSE,"MPNATUNI"}</definedName>
    <definedName name="wrn.CUSTO._.DE._.PRODUÇÃO._.MINA._.DE._.MANGANES._.DO._.AZUL." hidden="1">{#N/A,#N/A,FALSE,"CAPA";#N/A,#N/A,FALSE,"CUSTOTOT";#N/A,#N/A,FALSE,"CUSTO";#N/A,#N/A,FALSE,"ORCEXEC";#N/A,#N/A,FALSE,"MINCC";#N/A,#N/A,FALSE,"MINCCUNI";#N/A,#N/A,FALSE,"MINNAT";#N/A,#N/A,FALSE,"MINNATUN";#N/A,#N/A,FALSE,"TRACC";#N/A,#N/A,FALSE,"TRACCUNI";#N/A,#N/A,FALSE,"TRANAT";#N/A,#N/A,FALSE,"TRANATUN";#N/A,#N/A,FALSE,"TRANATUN";#N/A,#N/A,FALSE,"TRANATUN";#N/A,#N/A,FALSE,"MOICC";#N/A,#N/A,FALSE,"MOICCUNI";#N/A,#N/A,FALSE,"MOINAT";#N/A,#N/A,FALSE,"MOINATUN";#N/A,#N/A,FALSE,"STANDARD";#N/A,#N/A,FALSE,"MPCC";#N/A,#N/A,FALSE,"MPCCUNIT";#N/A,#N/A,FALSE,"MPNATTOT";#N/A,#N/A,FALSE,"MPNATUNI"}</definedName>
    <definedName name="wrn.CUSTOS."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definedName>
    <definedName name="wrn.CUSTOS."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definedName>
    <definedName name="wrn.def9806." localSheetId="0" hidden="1">{#N/A,#N/A,FALSE,"DEF1";#N/A,#N/A,FALSE,"DEF2";#N/A,#N/A,FALSE,"DEF3"}</definedName>
    <definedName name="wrn.def9806." hidden="1">{#N/A,#N/A,FALSE,"DEF1";#N/A,#N/A,FALSE,"DEF2";#N/A,#N/A,FALSE,"DEF3"}</definedName>
    <definedName name="wrn.Druk._.Totale._.Begroting." localSheetId="0" hidden="1">{#N/A,#N/A,TRUE,"Suprachem Intern";#N/A,#N/A,TRUE,"Suprachem";#N/A,#N/A,TRUE,"Teeraanleg";#N/A,#N/A,TRUE,"B.T.X. Aanleg";#N/A,#N/A,TRUE,"Depot";#N/A,#N/A,TRUE,"Kooks";#N/A,#N/A,TRUE,"Korrelslak";#N/A,#N/A,TRUE,"Lurgi";#N/A,#N/A,TRUE,"Herverkope";#N/A,#N/A,TRUE,"Magneetpoeier Aanleg";#N/A,#N/A,TRUE,"Verdeling van H.K. koste"}</definedName>
    <definedName name="wrn.Druk._.Totale._.Begroting." hidden="1">{#N/A,#N/A,TRUE,"Suprachem Intern";#N/A,#N/A,TRUE,"Suprachem";#N/A,#N/A,TRUE,"Teeraanleg";#N/A,#N/A,TRUE,"B.T.X. Aanleg";#N/A,#N/A,TRUE,"Depot";#N/A,#N/A,TRUE,"Kooks";#N/A,#N/A,TRUE,"Korrelslak";#N/A,#N/A,TRUE,"Lurgi";#N/A,#N/A,TRUE,"Herverkope";#N/A,#N/A,TRUE,"Magneetpoeier Aanleg";#N/A,#N/A,TRUE,"Verdeling van H.K. koste"}</definedName>
    <definedName name="wrn.estudo._.lamnv." localSheetId="0" hidden="1">{#N/A,#N/A,TRUE,"K2 e MEIA";#N/A,#N/A,TRUE,"K3";#N/A,#N/A,TRUE,"K4";#N/A,#N/A,TRUE,"PERFIL U";#N/A,#N/A,TRUE,"BCHA"}</definedName>
    <definedName name="wrn.estudo._.lamnv." hidden="1">{#N/A,#N/A,TRUE,"K2 e MEIA";#N/A,#N/A,TRUE,"K3";#N/A,#N/A,TRUE,"K4";#N/A,#N/A,TRUE,"PERFIL U";#N/A,#N/A,TRUE,"BCHA"}</definedName>
    <definedName name="wrn.EVENTUAL." localSheetId="0" hidden="1">{#N/A,#N/A,FALSE,"PREÇO.CPV.CA60";#N/A,#N/A,FALSE,"GALVANIZADOS";#N/A,#N/A,FALSE,"OVALADOS";#N/A,#N/A,FALSE,"TREF IND.";#N/A,#N/A,FALSE,"PREGOS";#N/A,#N/A,FALSE,"RECOZIDOS";#N/A,#N/A,FALSE,"FARPADOS";#N/A,#N/A,FALSE,"SEG INDÚSTRIA";#N/A,#N/A,FALSE,"SEG AGROPECUÁRIA";#N/A,#N/A,FALSE,"SEG CONST.CIVIL"}</definedName>
    <definedName name="wrn.EVENTUAL." hidden="1">{#N/A,#N/A,FALSE,"PREÇO.CPV.CA60";#N/A,#N/A,FALSE,"GALVANIZADOS";#N/A,#N/A,FALSE,"OVALADOS";#N/A,#N/A,FALSE,"TREF IND.";#N/A,#N/A,FALSE,"PREGOS";#N/A,#N/A,FALSE,"RECOZIDOS";#N/A,#N/A,FALSE,"FARPADOS";#N/A,#N/A,FALSE,"SEG INDÚSTRIA";#N/A,#N/A,FALSE,"SEG AGROPECUÁRIA";#N/A,#N/A,FALSE,"SEG CONST.CIVIL"}</definedName>
    <definedName name="wrn.GERAL." localSheetId="0" hidden="1">{#N/A,#N/A,FALSE,"ET-CAPA";#N/A,#N/A,FALSE,"ET-PAG1";#N/A,#N/A,FALSE,"ET-PAG2";#N/A,#N/A,FALSE,"ET-PAG3";#N/A,#N/A,FALSE,"ET-PAG4";#N/A,#N/A,FALSE,"ET-PAG5"}</definedName>
    <definedName name="wrn.GERAL." hidden="1">{#N/A,#N/A,FALSE,"ET-CAPA";#N/A,#N/A,FALSE,"ET-PAG1";#N/A,#N/A,FALSE,"ET-PAG2";#N/A,#N/A,FALSE,"ET-PAG3";#N/A,#N/A,FALSE,"ET-PAG4";#N/A,#N/A,FALSE,"ET-PAG5"}</definedName>
    <definedName name="wrn.gere." localSheetId="0" hidden="1">{#N/A,#N/A,FALSE,"GQGEMPRE"}</definedName>
    <definedName name="wrn.gere." hidden="1">{#N/A,#N/A,FALSE,"GQGEMPRE"}</definedName>
    <definedName name="wrn.geren." localSheetId="0" hidden="1">{#N/A,#N/A,FALSE,"EXPORTAC";#N/A,#N/A,FALSE,"SUPEL94"}</definedName>
    <definedName name="wrn.geren." hidden="1">{#N/A,#N/A,FALSE,"EXPORTAC";#N/A,#N/A,FALSE,"SUPEL94"}</definedName>
    <definedName name="wrn.Havaianas._.e._.GDV." localSheetId="0" hidden="1">{#N/A,#N/A,FALSE,"HAVAIANAS 24";#N/A,#N/A,FALSE,"Havaianas Mês e Acum 25";#N/A,#N/A,FALSE,"Havaianas Acum 26";#N/A,#N/A,FALSE,"GRANDES VOLUMES 27";#N/A,#N/A,FALSE,"GDV Mês e Acum 28";#N/A,#N/A,FALSE,"GDV Acum 29"}</definedName>
    <definedName name="wrn.Havaianas._.e._.GDV." hidden="1">{#N/A,#N/A,FALSE,"HAVAIANAS 24";#N/A,#N/A,FALSE,"Havaianas Mês e Acum 25";#N/A,#N/A,FALSE,"Havaianas Acum 26";#N/A,#N/A,FALSE,"GRANDES VOLUMES 27";#N/A,#N/A,FALSE,"GDV Mês e Acum 28";#N/A,#N/A,FALSE,"GDV Acum 29"}</definedName>
    <definedName name="wrn.IMP." localSheetId="0" hidden="1">{#N/A,#N/A,FALSE,"Cronograma 3";#N/A,#N/A,FALSE,"Cronograma 2";#N/A,#N/A,FALSE,"Cronograma 1"}</definedName>
    <definedName name="wrn.IMP." hidden="1">{#N/A,#N/A,FALSE,"Cronograma 3";#N/A,#N/A,FALSE,"Cronograma 2";#N/A,#N/A,FALSE,"Cronograma 1"}</definedName>
    <definedName name="wrn.INVESTIMENTOS." localSheetId="0" hidden="1">{#N/A,#N/A,FALSE,"DIPRE";#N/A,#N/A,FALSE,"DIVIP";#N/A,#N/A,FALSE,"DIRAD";#N/A,#N/A,FALSE,"DIFIR";#N/A,#N/A,FALSE,"DIDEN";#N/A,#N/A,FALSE,"SGP";#N/A,#N/A,FALSE,"SGS";#N/A,#N/A,FALSE,"SGI";#N/A,#N/A,FALSE,"SGC";#N/A,#N/A,FALSE,"SGB"}</definedName>
    <definedName name="wrn.INVESTIMENTOS." hidden="1">{#N/A,#N/A,FALSE,"DIPRE";#N/A,#N/A,FALSE,"DIVIP";#N/A,#N/A,FALSE,"DIRAD";#N/A,#N/A,FALSE,"DIFIR";#N/A,#N/A,FALSE,"DIDEN";#N/A,#N/A,FALSE,"SGP";#N/A,#N/A,FALSE,"SGS";#N/A,#N/A,FALSE,"SGI";#N/A,#N/A,FALSE,"SGC";#N/A,#N/A,FALSE,"SGB"}</definedName>
    <definedName name="wrn.INVESTIMENTOS._.CORRENTES." localSheetId="0" hidden="1">{#N/A,#N/A,FALSE,"Suprimentos";#N/A,#N/A,FALSE,"Medicina e Segurança";#N/A,#N/A,FALSE,"Administração";#N/A,#N/A,FALSE,"Meio Ambiente";#N/A,#N/A,FALSE,"Operação (Mina)";#N/A,#N/A,FALSE,"Operação (Porto)"}</definedName>
    <definedName name="wrn.INVESTIMENTOS._.CORRENTES." hidden="1">{#N/A,#N/A,FALSE,"Suprimentos";#N/A,#N/A,FALSE,"Medicina e Segurança";#N/A,#N/A,FALSE,"Administração";#N/A,#N/A,FALSE,"Meio Ambiente";#N/A,#N/A,FALSE,"Operação (Mina)";#N/A,#N/A,FALSE,"Operação (Porto)"}</definedName>
    <definedName name="wrn.ITENS._.DE._.CONTROLES." localSheetId="0" hidden="1">{#N/A,#N/A,FALSE,"ORÇADOxREAL %M.P.";#N/A,#N/A,FALSE,"ORÇADOxREAL";#N/A,#N/A,FALSE,"Receb. Clientes";#N/A,#N/A,FALSE,"Pgto Fornecedores";#N/A,#N/A,FALSE,"% M.P.";#N/A,#N/A,FALSE,"Faturamento M²";#N/A,#N/A,FALSE,"IC"}</definedName>
    <definedName name="wrn.ITENS._.DE._.CONTROLES." hidden="1">{#N/A,#N/A,FALSE,"ORÇADOxREAL %M.P.";#N/A,#N/A,FALSE,"ORÇADOxREAL";#N/A,#N/A,FALSE,"Receb. Clientes";#N/A,#N/A,FALSE,"Pgto Fornecedores";#N/A,#N/A,FALSE,"% M.P.";#N/A,#N/A,FALSE,"Faturamento M²";#N/A,#N/A,FALSE,"IC"}</definedName>
    <definedName name="wrn.MATRIZES." localSheetId="0" hidden="1">{"MATRIZES",#N/A,FALSE,"Obras"}</definedName>
    <definedName name="wrn.MATRIZES." hidden="1">{"MATRIZES",#N/A,FALSE,"Obras"}</definedName>
    <definedName name="wrn.Meggashop." localSheetId="0" hidden="1">{#N/A,#N/A,FALSE,"MEGGASHOP 36";#N/A,#N/A,FALSE,"MEGGASHOP Mês e Acum 37";#N/A,#N/A,FALSE,"MEGGASHOP Acum 38"}</definedName>
    <definedName name="wrn.Meggashop." hidden="1">{#N/A,#N/A,FALSE,"MEGGASHOP 36";#N/A,#N/A,FALSE,"MEGGASHOP Mês e Acum 37";#N/A,#N/A,FALSE,"MEGGASHOP Acum 38"}</definedName>
    <definedName name="wrn.MELHORAMENTO._.GENÉTICO." localSheetId="0" hidden="1">{"MELHORAMENTO GENÉTICO",#N/A,FALSE,"Obras"}</definedName>
    <definedName name="wrn.MELHORAMENTO._.GENÉTICO." hidden="1">{"MELHORAMENTO GENÉTICO",#N/A,FALSE,"Obras"}</definedName>
    <definedName name="wrn.MENSAL." localSheetId="0" hidden="1">{#N/A,#N/A,FALSE,"CAPA";#N/A,#N/A,FALSE,"Pag. 01";#N/A,#N/A,FALSE,"Pag. 02";#N/A,#N/A,FALSE,"Pag. 03";#N/A,#N/A,FALSE,"Pag. 04";#N/A,#N/A,FALSE,"Pag. 05";#N/A,#N/A,FALSE,"Pag. 06";#N/A,#N/A,FALSE,"Pag. 07"}</definedName>
    <definedName name="wrn.MENSAL." hidden="1">{#N/A,#N/A,FALSE,"CAPA";#N/A,#N/A,FALSE,"Pag. 01";#N/A,#N/A,FALSE,"Pag. 02";#N/A,#N/A,FALSE,"Pag. 03";#N/A,#N/A,FALSE,"Pag. 04";#N/A,#N/A,FALSE,"Pag. 05";#N/A,#N/A,FALSE,"Pag. 06";#N/A,#N/A,FALSE,"Pag. 07"}</definedName>
    <definedName name="wrn.Mizuno." localSheetId="0" hidden="1">{#N/A,#N/A,FALSE,"MIZUNO 21";#N/A,#N/A,FALSE,"Mizuno Mês e Acum 22";#N/A,#N/A,FALSE,"Mizuno Acum 23"}</definedName>
    <definedName name="wrn.Mizuno." hidden="1">{#N/A,#N/A,FALSE,"MIZUNO 21";#N/A,#N/A,FALSE,"Mizuno Mês e Acum 22";#N/A,#N/A,FALSE,"Mizuno Acum 23"}</definedName>
    <definedName name="wrn.Monthly._.Business._.Review." hidden="1">#N/A</definedName>
    <definedName name="wrn.MULTIPLICAÇÃO." localSheetId="0" hidden="1">{"MULTIPLICAÇÃO",#N/A,FALSE,"Obras"}</definedName>
    <definedName name="wrn.MULTIPLICAÇÃO." hidden="1">{"MULTIPLICAÇÃO",#N/A,FALSE,"Obras"}</definedName>
    <definedName name="wrn.O._.and._.I._.Worksheet." localSheetId="0" hidden="1">{#N/A,#N/A,FALSE,"O&amp;I Worksheet"}</definedName>
    <definedName name="wrn.O._.and._.I._.Worksheet." hidden="1">{#N/A,#N/A,FALSE,"O&amp;I Worksheet"}</definedName>
    <definedName name="wrn.Orçamento." localSheetId="0" hidden="1">{#N/A,#N/A,FALSE,"C.Direto";#N/A,#N/A,FALSE,"Evolução";#N/A,#N/A,FALSE,"C.Direto Prod";#N/A,#N/A,FALSE,"C.Indireto";#N/A,#N/A,FALSE,"Mobra";#N/A,#N/A,FALSE,"Orç.Inv.";#N/A,#N/A,FALSE,"Equiv. US$";#N/A,#N/A,FALSE,"NewFin";#N/A,#N/A,FALSE,"Ev.Receita";#N/A,#N/A,FALSE,"Ev.Venda"}</definedName>
    <definedName name="wrn.Orçamento." hidden="1">{#N/A,#N/A,FALSE,"C.Direto";#N/A,#N/A,FALSE,"Evolução";#N/A,#N/A,FALSE,"C.Direto Prod";#N/A,#N/A,FALSE,"C.Indireto";#N/A,#N/A,FALSE,"Mobra";#N/A,#N/A,FALSE,"Orç.Inv.";#N/A,#N/A,FALSE,"Equiv. US$";#N/A,#N/A,FALSE,"NewFin";#N/A,#N/A,FALSE,"Ev.Receita";#N/A,#N/A,FALSE,"Ev.Venda"}</definedName>
    <definedName name="wrn.P.._.Orç.._.Módulo._.1." localSheetId="0" hidden="1">{#N/A,#N/A,FALSE,"Índice";#N/A,#N/A,FALSE,"Result.Ec.";#N/A,#N/A,FALSE,"Par.Conj. ";#N/A,#N/A,FALSE,"Prod.Fis";#N/A,#N/A,FALSE,"Est.Físico";#N/A,#N/A,FALSE,"Mix";#N/A,#N/A,FALSE,"P.Médio";#N/A,#N/A,FALSE,"Rec.Bruta";#N/A,#N/A,FALSE,"Vendas.4";#N/A,#N/A,FALSE,"C.Dir.Vend"}</definedName>
    <definedName name="wrn.P.._.Orç.._.Módulo._.1." hidden="1">{#N/A,#N/A,FALSE,"Índice";#N/A,#N/A,FALSE,"Result.Ec.";#N/A,#N/A,FALSE,"Par.Conj. ";#N/A,#N/A,FALSE,"Prod.Fis";#N/A,#N/A,FALSE,"Est.Físico";#N/A,#N/A,FALSE,"Mix";#N/A,#N/A,FALSE,"P.Médio";#N/A,#N/A,FALSE,"Rec.Bruta";#N/A,#N/A,FALSE,"Vendas.4";#N/A,#N/A,FALSE,"C.Dir.Vend"}</definedName>
    <definedName name="wrn.P.Orç.._.Módulo._.2." localSheetId="0" hidden="1">{#N/A,#N/A,FALSE,"C.Direto";#N/A,#N/A,FALSE,"Evolução";#N/A,#N/A,FALSE,"C.Direto Prod";#N/A,#N/A,FALSE,"C.Indireto";#N/A,#N/A,FALSE,"Mobra";#N/A,#N/A,FALSE,"Orç.Inv.";#N/A,#N/A,FALSE,"Eq.Patrim";#N/A,#N/A,FALSE,"Equiv. US$";#N/A,#N/A,FALSE,"NewFin";#N/A,#N/A,FALSE,"Ev.Receita";#N/A,#N/A,FALSE,"Ev.Venda"}</definedName>
    <definedName name="wrn.P.Orç.._.Módulo._.2." hidden="1">{#N/A,#N/A,FALSE,"C.Direto";#N/A,#N/A,FALSE,"Evolução";#N/A,#N/A,FALSE,"C.Direto Prod";#N/A,#N/A,FALSE,"C.Indireto";#N/A,#N/A,FALSE,"Mobra";#N/A,#N/A,FALSE,"Orç.Inv.";#N/A,#N/A,FALSE,"Eq.Patrim";#N/A,#N/A,FALSE,"Equiv. US$";#N/A,#N/A,FALSE,"NewFin";#N/A,#N/A,FALSE,"Ev.Receita";#N/A,#N/A,FALSE,"Ev.Venda"}</definedName>
    <definedName name="WRN.PEND" localSheetId="0" hidden="1">{#N/A,#N/A,FALSE,"GERAL";#N/A,#N/A,FALSE,"012-96";#N/A,#N/A,FALSE,"018-96";#N/A,#N/A,FALSE,"027-96";#N/A,#N/A,FALSE,"059-96";#N/A,#N/A,FALSE,"076-96";#N/A,#N/A,FALSE,"019-97";#N/A,#N/A,FALSE,"021-97";#N/A,#N/A,FALSE,"022-97";#N/A,#N/A,FALSE,"028-97"}</definedName>
    <definedName name="WRN.PEND" hidden="1">{#N/A,#N/A,FALSE,"GERAL";#N/A,#N/A,FALSE,"012-96";#N/A,#N/A,FALSE,"018-96";#N/A,#N/A,FALSE,"027-96";#N/A,#N/A,FALSE,"059-96";#N/A,#N/A,FALSE,"076-96";#N/A,#N/A,FALSE,"019-97";#N/A,#N/A,FALSE,"021-97";#N/A,#N/A,FALSE,"022-97";#N/A,#N/A,FALSE,"028-97"}</definedName>
    <definedName name="WRN.PEND2" localSheetId="0" hidden="1">{#N/A,#N/A,FALSE,"GERAL";#N/A,#N/A,FALSE,"012-96";#N/A,#N/A,FALSE,"018-96";#N/A,#N/A,FALSE,"027-96";#N/A,#N/A,FALSE,"059-96";#N/A,#N/A,FALSE,"076-96";#N/A,#N/A,FALSE,"019-97";#N/A,#N/A,FALSE,"021-97";#N/A,#N/A,FALSE,"022-97";#N/A,#N/A,FALSE,"028-97"}</definedName>
    <definedName name="WRN.PEND2" hidden="1">{#N/A,#N/A,FALSE,"GERAL";#N/A,#N/A,FALSE,"012-96";#N/A,#N/A,FALSE,"018-96";#N/A,#N/A,FALSE,"027-96";#N/A,#N/A,FALSE,"059-96";#N/A,#N/A,FALSE,"076-96";#N/A,#N/A,FALSE,"019-97";#N/A,#N/A,FALSE,"021-97";#N/A,#N/A,FALSE,"022-97";#N/A,#N/A,FALSE,"028-97"}</definedName>
    <definedName name="WRN.PEND3" localSheetId="0" hidden="1">{#N/A,#N/A,FALSE,"GERAL";#N/A,#N/A,FALSE,"012-96";#N/A,#N/A,FALSE,"018-96";#N/A,#N/A,FALSE,"027-96";#N/A,#N/A,FALSE,"059-96";#N/A,#N/A,FALSE,"076-96";#N/A,#N/A,FALSE,"019-97";#N/A,#N/A,FALSE,"021-97";#N/A,#N/A,FALSE,"022-97";#N/A,#N/A,FALSE,"028-97"}</definedName>
    <definedName name="WRN.PEND3" hidden="1">{#N/A,#N/A,FALSE,"GERAL";#N/A,#N/A,FALSE,"012-96";#N/A,#N/A,FALSE,"018-96";#N/A,#N/A,FALSE,"027-96";#N/A,#N/A,FALSE,"059-96";#N/A,#N/A,FALSE,"076-96";#N/A,#N/A,FALSE,"019-97";#N/A,#N/A,FALSE,"021-97";#N/A,#N/A,FALSE,"022-97";#N/A,#N/A,FALSE,"028-97"}</definedName>
    <definedName name="WRN.PEND4" localSheetId="0" hidden="1">{#N/A,#N/A,FALSE,"GERAL";#N/A,#N/A,FALSE,"012-96";#N/A,#N/A,FALSE,"018-96";#N/A,#N/A,FALSE,"027-96";#N/A,#N/A,FALSE,"059-96";#N/A,#N/A,FALSE,"076-96";#N/A,#N/A,FALSE,"019-97";#N/A,#N/A,FALSE,"021-97";#N/A,#N/A,FALSE,"022-97";#N/A,#N/A,FALSE,"028-97"}</definedName>
    <definedName name="WRN.PEND4" hidden="1">{#N/A,#N/A,FALSE,"GERAL";#N/A,#N/A,FALSE,"012-96";#N/A,#N/A,FALSE,"018-96";#N/A,#N/A,FALSE,"027-96";#N/A,#N/A,FALSE,"059-96";#N/A,#N/A,FALSE,"076-96";#N/A,#N/A,FALSE,"019-97";#N/A,#N/A,FALSE,"021-97";#N/A,#N/A,FALSE,"022-97";#N/A,#N/A,FALSE,"028-97"}</definedName>
    <definedName name="wrn.PENDENCIA" localSheetId="0" hidden="1">{#N/A,#N/A,FALSE,"GERAL";#N/A,#N/A,FALSE,"012-96";#N/A,#N/A,FALSE,"018-96";#N/A,#N/A,FALSE,"027-96";#N/A,#N/A,FALSE,"059-96";#N/A,#N/A,FALSE,"076-96";#N/A,#N/A,FALSE,"019-97";#N/A,#N/A,FALSE,"021-97";#N/A,#N/A,FALSE,"022-97";#N/A,#N/A,FALSE,"028-97"}</definedName>
    <definedName name="wrn.PENDENCIA"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ENDENCIAS2." localSheetId="0" hidden="1">{#N/A,#N/A,FALSE,"GERAL";#N/A,#N/A,FALSE,"012-96";#N/A,#N/A,FALSE,"018-96";#N/A,#N/A,FALSE,"027-96";#N/A,#N/A,FALSE,"059-96";#N/A,#N/A,FALSE,"076-96";#N/A,#N/A,FALSE,"019-97";#N/A,#N/A,FALSE,"021-97";#N/A,#N/A,FALSE,"022-97";#N/A,#N/A,FALSE,"028-97"}</definedName>
    <definedName name="wrn.PENDENCIAS2." hidden="1">{#N/A,#N/A,FALSE,"GERAL";#N/A,#N/A,FALSE,"012-96";#N/A,#N/A,FALSE,"018-96";#N/A,#N/A,FALSE,"027-96";#N/A,#N/A,FALSE,"059-96";#N/A,#N/A,FALSE,"076-96";#N/A,#N/A,FALSE,"019-97";#N/A,#N/A,FALSE,"021-97";#N/A,#N/A,FALSE,"022-97";#N/A,#N/A,FALSE,"028-97"}</definedName>
    <definedName name="wrn.Print._.All." localSheetId="0"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All."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PL._.Reports." localSheetId="0" hidden="1">{#N/A,#N/A,FALSE,"P&amp;L Reports";#N/A,#N/A,FALSE,"Locomotives";#N/A,#N/A,FALSE,"Modernizations";#N/A,#N/A,FALSE,"Repair Services";#N/A,#N/A,FALSE,"Parts";#N/A,#N/A,FALSE,"Signaling Projects";#N/A,#N/A,FALSE,"Signaling Products";#N/A,#N/A,FALSE,"MSA";#N/A,#N/A,FALSE,"Gevisa"}</definedName>
    <definedName name="wrn.Print._.PL._.Reports." hidden="1">{#N/A,#N/A,FALSE,"P&amp;L Reports";#N/A,#N/A,FALSE,"Locomotives";#N/A,#N/A,FALSE,"Modernizations";#N/A,#N/A,FALSE,"Repair Services";#N/A,#N/A,FALSE,"Parts";#N/A,#N/A,FALSE,"Signaling Projects";#N/A,#N/A,FALSE,"Signaling Products";#N/A,#N/A,FALSE,"MSA";#N/A,#N/A,FALSE,"Gevisa"}</definedName>
    <definedName name="wrn.Print._.Summary." localSheetId="0" hidden="1">{#N/A,#N/A,FALSE,"Summary Intro";#N/A,#N/A,FALSE,"Summary";#N/A,#N/A,FALSE,"TY (formulas)";#N/A,#N/A,FALSE,"Q1 (ACT)";#N/A,#N/A,FALSE,"Q2 (Act)";#N/A,#N/A,FALSE,"Q3 (IOP)";#N/A,#N/A,FALSE,"Q4 (IOP)"}</definedName>
    <definedName name="wrn.Print._.Summary." hidden="1">{#N/A,#N/A,FALSE,"Summary Intro";#N/A,#N/A,FALSE,"Summary";#N/A,#N/A,FALSE,"TY (formulas)";#N/A,#N/A,FALSE,"Q1 (ACT)";#N/A,#N/A,FALSE,"Q2 (Act)";#N/A,#N/A,FALSE,"Q3 (IOP)";#N/A,#N/A,FALSE,"Q4 (IOP)"}</definedName>
    <definedName name="wrn.Print._.TST._.Reports." localSheetId="0"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_.TST._.Reports."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all." localSheetId="0" hidden="1">{#N/A,#N/A,FALSE,"INDEX";#N/A,#N/A,FALSE,"AGENDA";#N/A,#N/A,FALSE,"Participants";#N/A,#N/A,FALSE,"Preparations";#N/A,#N/A,FALSE,"KIP - Configuration";#N/A,#N/A,FALSE,"KIP - Performance";#N/A,#N/A,FALSE,"KIP - Operating";#N/A,#N/A,FALSE,"Topic Sheet List";#N/A,#N/A,FALSE,"Data Topic Sheet"}</definedName>
    <definedName name="wrn.Printall." hidden="1">{#N/A,#N/A,FALSE,"INDEX";#N/A,#N/A,FALSE,"AGENDA";#N/A,#N/A,FALSE,"Participants";#N/A,#N/A,FALSE,"Preparations";#N/A,#N/A,FALSE,"KIP - Configuration";#N/A,#N/A,FALSE,"KIP - Performance";#N/A,#N/A,FALSE,"KIP - Operating";#N/A,#N/A,FALSE,"Topic Sheet List";#N/A,#N/A,FALSE,"Data Topic Sheet"}</definedName>
    <definedName name="wrn.processo."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wrn.processo."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wrn.projeto" localSheetId="0" hidden="1">{#N/A,#N/A,FALSE,"Investimentos";#N/A,#N/A,FALSE,"Resumo";#N/A,#N/A,FALSE,"42";#N/A,#N/A,FALSE,"AF A";#N/A,#N/A,FALSE,"Inj Carvão";#N/A,#N/A,FALSE,"Coke";#N/A,#N/A,FALSE,"MLC";#N/A,#N/A,FALSE,"43";#N/A,#N/A,FALSE,"Barras";#N/A,#N/A,FALSE,"DPCC";#N/A,#N/A,FALSE,"41";#N/A,#N/A,FALSE,"Gás";#N/A,#N/A,FALSE,"Desempoei";#N/A,#N/A,FALSE,"ETA aciari";#N/A,#N/A,FALSE,"ETA lamina";#N/A,#N/A,FALSE,"SAP"}</definedName>
    <definedName name="wrn.projeto" hidden="1">{#N/A,#N/A,FALSE,"Investimentos";#N/A,#N/A,FALSE,"Resumo";#N/A,#N/A,FALSE,"42";#N/A,#N/A,FALSE,"AF A";#N/A,#N/A,FALSE,"Inj Carvão";#N/A,#N/A,FALSE,"Coke";#N/A,#N/A,FALSE,"MLC";#N/A,#N/A,FALSE,"43";#N/A,#N/A,FALSE,"Barras";#N/A,#N/A,FALSE,"DPCC";#N/A,#N/A,FALSE,"41";#N/A,#N/A,FALSE,"Gás";#N/A,#N/A,FALSE,"Desempoei";#N/A,#N/A,FALSE,"ETA aciari";#N/A,#N/A,FALSE,"ETA lamina";#N/A,#N/A,FALSE,"SAP"}</definedName>
    <definedName name="wrn.Projetos." localSheetId="0" hidden="1">{#N/A,#N/A,FALSE,"Investimentos";#N/A,#N/A,FALSE,"Resumo";#N/A,#N/A,FALSE,"42";#N/A,#N/A,FALSE,"AF A";#N/A,#N/A,FALSE,"Inj Carvão";#N/A,#N/A,FALSE,"Coke";#N/A,#N/A,FALSE,"MLC";#N/A,#N/A,FALSE,"43";#N/A,#N/A,FALSE,"Barras";#N/A,#N/A,FALSE,"DPCC";#N/A,#N/A,FALSE,"41";#N/A,#N/A,FALSE,"Gás";#N/A,#N/A,FALSE,"Desempoei";#N/A,#N/A,FALSE,"ETA aciari";#N/A,#N/A,FALSE,"ETA lamina";#N/A,#N/A,FALSE,"SAP"}</definedName>
    <definedName name="wrn.Projetos." hidden="1">{#N/A,#N/A,FALSE,"Investimentos";#N/A,#N/A,FALSE,"Resumo";#N/A,#N/A,FALSE,"42";#N/A,#N/A,FALSE,"AF A";#N/A,#N/A,FALSE,"Inj Carvão";#N/A,#N/A,FALSE,"Coke";#N/A,#N/A,FALSE,"MLC";#N/A,#N/A,FALSE,"43";#N/A,#N/A,FALSE,"Barras";#N/A,#N/A,FALSE,"DPCC";#N/A,#N/A,FALSE,"41";#N/A,#N/A,FALSE,"Gás";#N/A,#N/A,FALSE,"Desempoei";#N/A,#N/A,FALSE,"ETA aciari";#N/A,#N/A,FALSE,"ETA lamina";#N/A,#N/A,FALSE,"SAP"}</definedName>
    <definedName name="wrn.prop2." localSheetId="0" hidden="1">{#N/A,#N/A,FALSE,"C.Direto";#N/A,#N/A,FALSE,"Evolução";#N/A,#N/A,FALSE,"C.Indireto";#N/A,#N/A,FALSE,"Mobra";#N/A,#N/A,FALSE,"Equiv. US$";#N/A,#N/A,FALSE,"NewFin"}</definedName>
    <definedName name="wrn.prop2." hidden="1">{#N/A,#N/A,FALSE,"C.Direto";#N/A,#N/A,FALSE,"Evolução";#N/A,#N/A,FALSE,"C.Indireto";#N/A,#N/A,FALSE,"Mobra";#N/A,#N/A,FALSE,"Equiv. US$";#N/A,#N/A,FALSE,"NewFin"}</definedName>
    <definedName name="wrn.Proposta._.2." localSheetId="0" hidden="1">{#N/A,#N/A,FALSE,"Evolução";#N/A,#N/A,FALSE,"C.Direto Prod";#N/A,#N/A,FALSE,"C.Indireto";#N/A,#N/A,FALSE,"Mobra";#N/A,#N/A,FALSE,"Orç.Inv.";#N/A,#N/A,FALSE,"Eq.Patrim"}</definedName>
    <definedName name="wrn.Proposta._.2." hidden="1">{#N/A,#N/A,FALSE,"Evolução";#N/A,#N/A,FALSE,"C.Direto Prod";#N/A,#N/A,FALSE,"C.Indireto";#N/A,#N/A,FALSE,"Mobra";#N/A,#N/A,FALSE,"Orç.Inv.";#N/A,#N/A,FALSE,"Eq.Patrim"}</definedName>
    <definedName name="wrn.Radar._.Consolidado." localSheetId="0" hidden="1">{#N/A,#N/A,FALSE,"Radar CONS Mês e Acum  3";#N/A,#N/A,FALSE,"Radar CONS Acum 4"}</definedName>
    <definedName name="wrn.Radar._.Consolidado." hidden="1">{#N/A,#N/A,FALSE,"Radar CONS Mês e Acum  3";#N/A,#N/A,FALSE,"Radar CONS Acum 4"}</definedName>
    <definedName name="wrn.Radares._.Todos." localSheetId="0"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dares._.Todos."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inha._.e._.Topper." localSheetId="0" hidden="1">{#N/A,#N/A,FALSE,"RAINHA TOPPER CONSOL 16";#N/A,#N/A,FALSE,"BOLAS 17";#N/A,#N/A,FALSE,"VESTUÁRIO 18";#N/A,#N/A,FALSE,"Rainha Topper Mês e Acum 19";#N/A,#N/A,FALSE,"Rainha Topper Acum 20"}</definedName>
    <definedName name="wrn.Rainha._.e._.Topper." hidden="1">{#N/A,#N/A,FALSE,"RAINHA TOPPER CONSOL 16";#N/A,#N/A,FALSE,"BOLAS 17";#N/A,#N/A,FALSE,"VESTUÁRIO 18";#N/A,#N/A,FALSE,"Rainha Topper Mês e Acum 19";#N/A,#N/A,FALSE,"Rainha Topper Acum 20"}</definedName>
    <definedName name="wrn.rel.custo._.xls."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custo._.xls."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atório._.Mensal."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wrn.Relatório._.Mensal."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wrn.Relatório._.Porto."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atório._.Porto."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CUSTO."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STANDARD";#N/A,#N/A,FALSE,"MPCC";#N/A,#N/A,FALSE,"MPCCUNIT";#N/A,#N/A,FALSE,"MPNATTOT";#N/A,#N/A,FALSE,"MPNATTOT";#N/A,#N/A,FALSE,"MPNATUNI"}</definedName>
    <definedName name="wrn.RELCUSTO." hidden="1">{#N/A,#N/A,FALSE,"CAPA";#N/A,#N/A,FALSE,"CUSTOTOT";#N/A,#N/A,FALSE,"ORCEXEC";#N/A,#N/A,FALSE,"CUSTO";#N/A,#N/A,FALSE,"MINCC";#N/A,#N/A,FALSE,"MINCCUNI";#N/A,#N/A,FALSE,"MINNAT";#N/A,#N/A,FALSE,"MINNATUN";#N/A,#N/A,FALSE,"TRACC";#N/A,#N/A,FALSE,"TRACCUNI";#N/A,#N/A,FALSE,"TRANAT";#N/A,#N/A,FALSE,"TRANATUN";#N/A,#N/A,FALSE,"MOICC";#N/A,#N/A,FALSE,"MOICCUNI";#N/A,#N/A,FALSE,"MOINAT";#N/A,#N/A,FALSE,"MOINATUN";#N/A,#N/A,FALSE,"STANDARD";#N/A,#N/A,FALSE,"MPCC";#N/A,#N/A,FALSE,"MPCCUNIT";#N/A,#N/A,FALSE,"MPNATTOT";#N/A,#N/A,FALSE,"MPNATTOT";#N/A,#N/A,FALSE,"MPNATUNI"}</definedName>
    <definedName name="wrn.relcustoxls."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custoxls."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PAC."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LPA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MO." localSheetId="0" hidden="1">{#N/A,#N/A,FALSE,"Desp.Indir";#N/A,#N/A,FALSE,"DPindir";#N/A,#N/A,FALSE,"D.Ind.Op";#N/A,#N/A,FALSE,"Estoq";#N/A,#N/A,FALSE,"Estoq Ger.";#N/A,#N/A,FALSE,"Estoq.R$";#N/A,#N/A,FALSE,"Receita";#N/A,#N/A,FALSE,"Vendas_Ton";#N/A,#N/A,FALSE,"P.Médio";#N/A,#N/A,FALSE,"PMDet";#N/A,#N/A,FALSE,"Inv_Barras"}</definedName>
    <definedName name="wrn.REMO." hidden="1">{#N/A,#N/A,FALSE,"Desp.Indir";#N/A,#N/A,FALSE,"DPindir";#N/A,#N/A,FALSE,"D.Ind.Op";#N/A,#N/A,FALSE,"Estoq";#N/A,#N/A,FALSE,"Estoq Ger.";#N/A,#N/A,FALSE,"Estoq.R$";#N/A,#N/A,FALSE,"Receita";#N/A,#N/A,FALSE,"Vendas_Ton";#N/A,#N/A,FALSE,"P.Médio";#N/A,#N/A,FALSE,"PMDet";#N/A,#N/A,FALSE,"Inv_Barras"}</definedName>
    <definedName name="wrn.SITUAÇÃO._.DIÁRIA." localSheetId="0" hidden="1">{#N/A,#N/A,FALSE,"SITUAÇÃO DIÁRIA ";#N/A,#N/A,FALSE,"7 à 7"}</definedName>
    <definedName name="wrn.SITUAÇÃO._.DIÁRIA." hidden="1">{#N/A,#N/A,FALSE,"SITUAÇÃO DIÁRIA ";#N/A,#N/A,FALSE,"7 à 7"}</definedName>
    <definedName name="wrn.SPF." localSheetId="0" hidden="1">{"APOIO",#N/A,FALSE,"Obras"}</definedName>
    <definedName name="wrn.SPF." hidden="1">{"APOIO",#N/A,FALSE,"Obras"}</definedName>
    <definedName name="wrn.Tableaux._.A." localSheetId="0" hidden="1">{#N/A,#N/A,FALSE,"Tabl. A1";#N/A,#N/A,FALSE,"Tabl. A1 b";#N/A,#N/A,FALSE,"Tabl. A2";#N/A,#N/A,FALSE,"Tabl. A2-1";#N/A,#N/A,FALSE,"Tabl. A2-2"}</definedName>
    <definedName name="wrn.Tableaux._.A." hidden="1">{#N/A,#N/A,FALSE,"Tabl. A1";#N/A,#N/A,FALSE,"Tabl. A1 b";#N/A,#N/A,FALSE,"Tabl. A2";#N/A,#N/A,FALSE,"Tabl. A2-1";#N/A,#N/A,FALSE,"Tabl. A2-2"}</definedName>
    <definedName name="wrn.Tableaux._.D." localSheetId="0" hidden="1">{#N/A,#N/A,FALSE,"Tabl. D1";#N/A,#N/A,FALSE,"Tabl. D1 b";#N/A,#N/A,FALSE,"Tabl. D2";#N/A,#N/A,FALSE,"Tabl. D2 b";#N/A,#N/A,FALSE,"Tabl. D3";#N/A,#N/A,FALSE,"Tabl. D4";#N/A,#N/A,FALSE,"Tabl. D5"}</definedName>
    <definedName name="wrn.Tableaux._.D." hidden="1">{#N/A,#N/A,FALSE,"Tabl. D1";#N/A,#N/A,FALSE,"Tabl. D1 b";#N/A,#N/A,FALSE,"Tabl. D2";#N/A,#N/A,FALSE,"Tabl. D2 b";#N/A,#N/A,FALSE,"Tabl. D3";#N/A,#N/A,FALSE,"Tabl. D4";#N/A,#N/A,FALSE,"Tabl. D5"}</definedName>
    <definedName name="wrn.Tableaux._.F." localSheetId="0" hidden="1">{#N/A,#N/A,FALSE,"Tabl. FB300";#N/A,#N/A,FALSE,"Tabl. FB350";#N/A,#N/A,FALSE,"Tabl. FB400";#N/A,#N/A,FALSE,"Tabl. FB500";#N/A,#N/A,FALSE,"Tabl. FS090"}</definedName>
    <definedName name="wrn.Tableaux._.F." hidden="1">{#N/A,#N/A,FALSE,"Tabl. FB300";#N/A,#N/A,FALSE,"Tabl. FB350";#N/A,#N/A,FALSE,"Tabl. FB400";#N/A,#N/A,FALSE,"Tabl. FB500";#N/A,#N/A,FALSE,"Tabl. FS090"}</definedName>
    <definedName name="wrn.Tableaux._.G." localSheetId="0" hidden="1">{#N/A,#N/A,FALSE,"Tabl. G1";#N/A,#N/A,FALSE,"Tabl. G2"}</definedName>
    <definedName name="wrn.Tableaux._.G." hidden="1">{#N/A,#N/A,FALSE,"Tabl. G1";#N/A,#N/A,FALSE,"Tabl. G2"}</definedName>
    <definedName name="wrn.Tableaux._.H." localSheetId="0" hidden="1">{#N/A,#N/A,FALSE,"Tabl. H1";#N/A,#N/A,FALSE,"Tabl. H2"}</definedName>
    <definedName name="wrn.Tableaux._.H." hidden="1">{#N/A,#N/A,FALSE,"Tabl. H1";#N/A,#N/A,FALSE,"Tabl. H2"}</definedName>
    <definedName name="wrn.Tabs._.for._.Dave." localSheetId="0" hidden="1">{#N/A,#N/A,FALSE,"CW Summary";#N/A,#N/A,FALSE,"Weekly Tracking";#N/A,#N/A,FALSE,"MSA";#N/A,#N/A,FALSE,"Parts";#N/A,#N/A,FALSE,"RS";#N/A,#N/A,FALSE,"Mods";#N/A,#N/A,FALSE,"GEVISA"}</definedName>
    <definedName name="wrn.Tabs._.for._.Dave." hidden="1">{#N/A,#N/A,FALSE,"CW Summary";#N/A,#N/A,FALSE,"Weekly Tracking";#N/A,#N/A,FALSE,"MSA";#N/A,#N/A,FALSE,"Parts";#N/A,#N/A,FALSE,"RS";#N/A,#N/A,FALSE,"Mods";#N/A,#N/A,FALSE,"GEVISA"}</definedName>
    <definedName name="wrn.temp." localSheetId="0" hidden="1">{#N/A,#N/A,FALSE,"AOESTOQ4";#N/A,#N/A,FALSE,"POSEST";#N/A,#N/A,FALSE,"CARBLIG";#N/A,#N/A,FALSE,"EV.PREÇO";#N/A,#N/A,FALSE,"AOQTDMIX7";#N/A,#N/A,FALSE,"AOPREÇO8";#N/A,#N/A,FALSE,"GRAFMIX9";#N/A,#N/A,FALSE,"GRAFRB10";#N/A,#N/A,FALSE,"GRAFCOMP11";#N/A,#N/A,FALSE,"AODPINDI12"}</definedName>
    <definedName name="wrn.temp." hidden="1">{#N/A,#N/A,FALSE,"AOESTOQ4";#N/A,#N/A,FALSE,"POSEST";#N/A,#N/A,FALSE,"CARBLIG";#N/A,#N/A,FALSE,"EV.PREÇO";#N/A,#N/A,FALSE,"AOQTDMIX7";#N/A,#N/A,FALSE,"AOPREÇO8";#N/A,#N/A,FALSE,"GRAFMIX9";#N/A,#N/A,FALSE,"GRAFRB10";#N/A,#N/A,FALSE,"GRAFCOMP11";#N/A,#N/A,FALSE,"AODPINDI12"}</definedName>
    <definedName name="wrn.TEMPO." localSheetId="0" hidden="1">{#N/A,#N/A,FALSE,"Par.Conj.";#N/A,#N/A,FALSE,"Prod.Fis";#N/A,#N/A,FALSE,"Est.Físico";#N/A,#N/A,FALSE,"Mix";#N/A,#N/A,FALSE,"P.Médio";#N/A,#N/A,FALSE,"Rec.Bruta"}</definedName>
    <definedName name="wrn.TEMPO." hidden="1">{#N/A,#N/A,FALSE,"Par.Conj.";#N/A,#N/A,FALSE,"Prod.Fis";#N/A,#N/A,FALSE,"Est.Físico";#N/A,#N/A,FALSE,"Mix";#N/A,#N/A,FALSE,"P.Médio";#N/A,#N/A,FALSE,"Rec.Bruta"}</definedName>
    <definedName name="wrn.teste." localSheetId="0" hidden="1">{#N/A,#N/A,TRUE,"indice";#N/A,#N/A,TRUE,"indicadores";#N/A,#N/A,TRUE,"comentarios"}</definedName>
    <definedName name="wrn.teste." hidden="1">{#N/A,#N/A,TRUE,"indice";#N/A,#N/A,TRUE,"indicadores";#N/A,#N/A,TRUE,"comentarios"}</definedName>
    <definedName name="wrn.Timberland." localSheetId="0" hidden="1">{#N/A,#N/A,FALSE,"TIMBERLAND 33";#N/A,#N/A,FALSE,"TIMBERLAND Mês e Acum 34";#N/A,#N/A,FALSE,"TIMBERLAND Acum 35"}</definedName>
    <definedName name="wrn.Timberland." hidden="1">{#N/A,#N/A,FALSE,"TIMBERLAND 33";#N/A,#N/A,FALSE,"TIMBERLAND Mês e Acum 34";#N/A,#N/A,FALSE,"TIMBERLAND Acum 35"}</definedName>
    <definedName name="wrn.Usinor." localSheetId="0" hidden="1">{#N/A,#N/A,FALSE,"Introduction";#N/A,#N/A,FALSE,"A";#N/A,#N/A,FALSE,"SumExe1";#N/A,#N/A,FALSE,"SumExe2";#N/A,#N/A,FALSE,"B";#N/A,#N/A,FALSE,"MixTotal";#N/A,#N/A,FALSE,"MixDomestic";#N/A,#N/A,FALSE,"MixForeign";#N/A,#N/A,FALSE,"Evolução";#N/A,#N/A,FALSE,"Receita";#N/A,#N/A,FALSE,"PMDet";#N/A,#N/A,FALSE,"C";#N/A,#N/A,FALSE,"Gráf_Prod";#N/A,#N/A,FALSE,"Produção";#N/A,#N/A,FALSE,"Invest";#N/A,#N/A,FALSE,"D";#N/A,#N/A,FALSE,"Mão_Obra";#N/A,#N/A,FALSE,"WorkSafety";#N/A,#N/A,FALSE,"E";#N/A,#N/A,FALSE,"Custo_Prod";#N/A,#N/A,FALSE,"DespInd_Graf";#N/A,#N/A,FALSE,"Desp_Ind";#N/A,#N/A,FALSE,"F";#N/A,#N/A,FALSE,"G.Op.Cx";#N/A,#N/A,FALSE,"Fluxo Cxa";#N/A,#N/A,FALSE,"Endiv";#N/A,#N/A,FALSE,"Ações";#N/A,#N/A,FALSE,"G";#N/A,#N/A,FALSE,"Working";#N/A,#N/A,FALSE,"Working_1";#N/A,#N/A,FALSE,"Est_Valor";#N/A,#N/A,FALSE,"Est_Ton";#N/A,#N/A,FALSE,"Fluxo";#N/A,#N/A,FALSE,"Plan1"}</definedName>
    <definedName name="wrn.Usinor." hidden="1">{#N/A,#N/A,FALSE,"Introduction";#N/A,#N/A,FALSE,"A";#N/A,#N/A,FALSE,"SumExe1";#N/A,#N/A,FALSE,"SumExe2";#N/A,#N/A,FALSE,"B";#N/A,#N/A,FALSE,"MixTotal";#N/A,#N/A,FALSE,"MixDomestic";#N/A,#N/A,FALSE,"MixForeign";#N/A,#N/A,FALSE,"Evolução";#N/A,#N/A,FALSE,"Receita";#N/A,#N/A,FALSE,"PMDet";#N/A,#N/A,FALSE,"C";#N/A,#N/A,FALSE,"Gráf_Prod";#N/A,#N/A,FALSE,"Produção";#N/A,#N/A,FALSE,"Invest";#N/A,#N/A,FALSE,"D";#N/A,#N/A,FALSE,"Mão_Obra";#N/A,#N/A,FALSE,"WorkSafety";#N/A,#N/A,FALSE,"E";#N/A,#N/A,FALSE,"Custo_Prod";#N/A,#N/A,FALSE,"DespInd_Graf";#N/A,#N/A,FALSE,"Desp_Ind";#N/A,#N/A,FALSE,"F";#N/A,#N/A,FALSE,"G.Op.Cx";#N/A,#N/A,FALSE,"Fluxo Cxa";#N/A,#N/A,FALSE,"Endiv";#N/A,#N/A,FALSE,"Ações";#N/A,#N/A,FALSE,"G";#N/A,#N/A,FALSE,"Working";#N/A,#N/A,FALSE,"Working_1";#N/A,#N/A,FALSE,"Est_Valor";#N/A,#N/A,FALSE,"Est_Ton";#N/A,#N/A,FALSE,"Fluxo";#N/A,#N/A,FALSE,"Plan1"}</definedName>
    <definedName name="wsewew" localSheetId="0" hidden="1">{#N/A,#N/A,FALSE,"PCOL"}</definedName>
    <definedName name="wsewew" hidden="1">{#N/A,#N/A,FALSE,"PCOL"}</definedName>
    <definedName name="WSX"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SX"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ww" localSheetId="0" hidden="1">{#N/A,#N/A,FALSE,"Tabl. FB300";#N/A,#N/A,FALSE,"Tabl. FB350";#N/A,#N/A,FALSE,"Tabl. FB400";#N/A,#N/A,FALSE,"Tabl. FB500";#N/A,#N/A,FALSE,"Tabl. FS090"}</definedName>
    <definedName name="www" hidden="1">{#N/A,#N/A,FALSE,"Tabl. FB300";#N/A,#N/A,FALSE,"Tabl. FB350";#N/A,#N/A,FALSE,"Tabl. FB400";#N/A,#N/A,FALSE,"Tabl. FB500";#N/A,#N/A,FALSE,"Tabl. FS090"}</definedName>
    <definedName name="wwwww" localSheetId="0" hidden="1">{#N/A,#N/A,FALSE,"Tabl. G1";#N/A,#N/A,FALSE,"Tabl. G2"}</definedName>
    <definedName name="wwwww" hidden="1">{#N/A,#N/A,FALSE,"Tabl. G1";#N/A,#N/A,FALSE,"Tabl. G2"}</definedName>
    <definedName name="WWWWWWWWWW" localSheetId="0" hidden="1">{"'gráf jan00'!$A$1:$AK$41"}</definedName>
    <definedName name="WWWWWWWWWW" hidden="1">{"'gráf jan00'!$A$1:$AK$41"}</definedName>
    <definedName name="x"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aaxx"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aaxx"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CFGB" localSheetId="0" hidden="1">{#N/A,#N/A,FALSE,"Tabl. G1";#N/A,#N/A,FALSE,"Tabl. G2"}</definedName>
    <definedName name="XCFGB" hidden="1">{#N/A,#N/A,FALSE,"Tabl. G1";#N/A,#N/A,FALSE,"Tabl. G2"}</definedName>
    <definedName name="xcxcx" localSheetId="0" hidden="1">{"'gráf jan00'!$A$1:$AK$41"}</definedName>
    <definedName name="xcxcx" hidden="1">{"'gráf jan00'!$A$1:$AK$41"}</definedName>
    <definedName name="xd" localSheetId="0" hidden="1">{"'gráf jan00'!$A$1:$AK$41"}</definedName>
    <definedName name="xd" hidden="1">{"'gráf jan00'!$A$1:$AK$41"}</definedName>
    <definedName name="xdet"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et"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F" localSheetId="0" hidden="1">{"'Quadro'!$A$4:$BG$78"}</definedName>
    <definedName name="XDF" hidden="1">{"'Quadro'!$A$4:$BG$78"}</definedName>
    <definedName name="XDFFDFG" localSheetId="0" hidden="1">{#N/A,#N/A,FALSE,"Tabl. D1";#N/A,#N/A,FALSE,"Tabl. D1 b";#N/A,#N/A,FALSE,"Tabl. D2";#N/A,#N/A,FALSE,"Tabl. D2 b";#N/A,#N/A,FALSE,"Tabl. D3";#N/A,#N/A,FALSE,"Tabl. D4";#N/A,#N/A,FALSE,"Tabl. D5"}</definedName>
    <definedName name="XDFFDFG" hidden="1">{#N/A,#N/A,FALSE,"Tabl. D1";#N/A,#N/A,FALSE,"Tabl. D1 b";#N/A,#N/A,FALSE,"Tabl. D2";#N/A,#N/A,FALSE,"Tabl. D2 b";#N/A,#N/A,FALSE,"Tabl. D3";#N/A,#N/A,FALSE,"Tabl. D4";#N/A,#N/A,FALSE,"Tabl. D5"}</definedName>
    <definedName name="xls" localSheetId="0" hidden="1">{"AVÓS",#N/A,FALSE,"Obras"}</definedName>
    <definedName name="xls" hidden="1">{"AVÓS",#N/A,FALSE,"Obras"}</definedName>
    <definedName name="XREF_COLUMN_1" hidden="1">[13]DMPL!#REF!</definedName>
    <definedName name="XREF_COLUMN_2" hidden="1">[13]DMPL!#REF!</definedName>
    <definedName name="XREF_COLUMN_3" hidden="1">[13]DMPL!#REF!</definedName>
    <definedName name="XREF_COLUMN_4" hidden="1">[13]DMPL!#REF!</definedName>
    <definedName name="XREF_COLUMN_5" hidden="1">[13]DMPL!#REF!</definedName>
    <definedName name="XREF_COLUMN_6" hidden="1">[13]DMPL!#REF!</definedName>
    <definedName name="XRefColumnsCount" hidden="1">7</definedName>
    <definedName name="XRefCopy1" hidden="1">[13]DMPL!#REF!</definedName>
    <definedName name="XRefCopy1Row" hidden="1">#REF!</definedName>
    <definedName name="XRefCopy2" hidden="1">[13]DMPL!#REF!</definedName>
    <definedName name="XRefCopyRangeCount" hidden="1">3</definedName>
    <definedName name="XRefPaste1" hidden="1">[13]DMPL!#REF!</definedName>
    <definedName name="XRefPaste1Row" hidden="1">#REF!</definedName>
    <definedName name="XRefPaste2" hidden="1">[13]DMPL!#REF!</definedName>
    <definedName name="XRefPaste2Row" hidden="1">#REF!</definedName>
    <definedName name="XRefPaste3" hidden="1">[13]DMPL!#REF!</definedName>
    <definedName name="XRefPaste4" hidden="1">[13]DMPL!#REF!</definedName>
    <definedName name="XRefPaste5" hidden="1">[13]DMPL!#REF!</definedName>
    <definedName name="XRefPaste6" hidden="1">[13]DMPL!#REF!</definedName>
    <definedName name="XRefPasteRangeCount" hidden="1">8</definedName>
    <definedName name="xxx" localSheetId="0" hidden="1">{#N/A,#N/A,FALSE,"GERAL";#N/A,#N/A,FALSE,"012-96";#N/A,#N/A,FALSE,"018-96";#N/A,#N/A,FALSE,"027-96";#N/A,#N/A,FALSE,"059-96";#N/A,#N/A,FALSE,"076-96";#N/A,#N/A,FALSE,"019-97";#N/A,#N/A,FALSE,"021-97";#N/A,#N/A,FALSE,"022-97";#N/A,#N/A,FALSE,"028-97"}</definedName>
    <definedName name="xxx" hidden="1">{#N/A,#N/A,FALSE,"GERAL";#N/A,#N/A,FALSE,"012-96";#N/A,#N/A,FALSE,"018-96";#N/A,#N/A,FALSE,"027-96";#N/A,#N/A,FALSE,"059-96";#N/A,#N/A,FALSE,"076-96";#N/A,#N/A,FALSE,"019-97";#N/A,#N/A,FALSE,"021-97";#N/A,#N/A,FALSE,"022-97";#N/A,#N/A,FALSE,"028-97"}</definedName>
    <definedName name="xxx1v" hidden="1">#REF!</definedName>
    <definedName name="XXX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xcd" hidden="1">#REF!</definedName>
    <definedName name="xxxxl" hidden="1">#REF!</definedName>
    <definedName name="XXXXX" localSheetId="0" hidden="1">{#N/A,#N/A,FALSE,"GERAL";#N/A,#N/A,FALSE,"012-96";#N/A,#N/A,FALSE,"018-96";#N/A,#N/A,FALSE,"027-96";#N/A,#N/A,FALSE,"059-96";#N/A,#N/A,FALSE,"076-96";#N/A,#N/A,FALSE,"019-97";#N/A,#N/A,FALSE,"021-97";#N/A,#N/A,FALSE,"022-97";#N/A,#N/A,FALSE,"028-97"}</definedName>
    <definedName name="XXXXX" hidden="1">{#N/A,#N/A,FALSE,"GERAL";#N/A,#N/A,FALSE,"012-96";#N/A,#N/A,FALSE,"018-96";#N/A,#N/A,FALSE,"027-96";#N/A,#N/A,FALSE,"059-96";#N/A,#N/A,FALSE,"076-96";#N/A,#N/A,FALSE,"019-97";#N/A,#N/A,FALSE,"021-97";#N/A,#N/A,FALSE,"022-97";#N/A,#N/A,FALSE,"028-97"}</definedName>
    <definedName name="xxxxxv" hidden="1">#REF!</definedName>
    <definedName name="xyz" localSheetId="0" hidden="1">{#N/A,#N/A,TRUE,"Tar B.U";#N/A,#N/A,TRUE,"Teeraanleg";#N/A,#N/A,TRUE,"TeerHerverkope";#N/A,#N/A,TRUE,"Carbon B.U";#N/A,#N/A,TRUE,"Kooks";#N/A,#N/A,TRUE,"Herverkopekooks";#N/A,#N/A,TRUE,"Ferrite B.U";#N/A,#N/A,TRUE,"Lurgi";#N/A,#N/A,TRUE,"Magpowder";#N/A,#N/A,TRUE,"Trade";#N/A,#N/A,TRUE,"Nurock";#N/A,#N/A,TRUE,"Suprachem"}</definedName>
    <definedName name="xyz" hidden="1">{#N/A,#N/A,TRUE,"Tar B.U";#N/A,#N/A,TRUE,"Teeraanleg";#N/A,#N/A,TRUE,"TeerHerverkope";#N/A,#N/A,TRUE,"Carbon B.U";#N/A,#N/A,TRUE,"Kooks";#N/A,#N/A,TRUE,"Herverkopekooks";#N/A,#N/A,TRUE,"Ferrite B.U";#N/A,#N/A,TRUE,"Lurgi";#N/A,#N/A,TRUE,"Magpowder";#N/A,#N/A,TRUE,"Trade";#N/A,#N/A,TRUE,"Nurock";#N/A,#N/A,TRUE,"Suprachem"}</definedName>
    <definedName name="xz" localSheetId="0" hidden="1">{#N/A,#N/A,FALSE,"GERAL";#N/A,#N/A,FALSE,"012-96";#N/A,#N/A,FALSE,"018-96";#N/A,#N/A,FALSE,"027-96";#N/A,#N/A,FALSE,"059-96";#N/A,#N/A,FALSE,"076-96";#N/A,#N/A,FALSE,"019-97";#N/A,#N/A,FALSE,"021-97";#N/A,#N/A,FALSE,"022-97";#N/A,#N/A,FALSE,"028-97"}</definedName>
    <definedName name="xz" hidden="1">{#N/A,#N/A,FALSE,"GERAL";#N/A,#N/A,FALSE,"012-96";#N/A,#N/A,FALSE,"018-96";#N/A,#N/A,FALSE,"027-96";#N/A,#N/A,FALSE,"059-96";#N/A,#N/A,FALSE,"076-96";#N/A,#N/A,FALSE,"019-97";#N/A,#N/A,FALSE,"021-97";#N/A,#N/A,FALSE,"022-97";#N/A,#N/A,FALSE,"028-97"}</definedName>
    <definedName name="y" localSheetId="0" hidden="1">{#N/A,#N/A,FALSE,"PCOL"}</definedName>
    <definedName name="y" hidden="1">{#N/A,#N/A,FALSE,"PCOL"}</definedName>
    <definedName name="ygv" localSheetId="0" hidden="1">{#N/A,#N/A,FALSE,"PCOL"}</definedName>
    <definedName name="ygv" hidden="1">{#N/A,#N/A,FALSE,"PCOL"}</definedName>
    <definedName name="yjymyjgjd" localSheetId="0" hidden="1">{"'RR'!$A$2:$E$81"}</definedName>
    <definedName name="yjymyjgjd" hidden="1">{"'RR'!$A$2:$E$81"}</definedName>
    <definedName name="ymtmymy" localSheetId="0" hidden="1">{"'RR'!$A$2:$E$81"}</definedName>
    <definedName name="ymtmymy" hidden="1">{"'RR'!$A$2:$E$81"}</definedName>
    <definedName name="YO" localSheetId="0" hidden="1">{"'Quadro'!$A$4:$BG$78"}</definedName>
    <definedName name="YO" hidden="1">{"'Quadro'!$A$4:$BG$78"}</definedName>
    <definedName name="yr" localSheetId="0" hidden="1">{"MATRIZES",#N/A,FALSE,"Obras"}</definedName>
    <definedName name="yr" hidden="1">{"MATRIZES",#N/A,FALSE,"Obras"}</definedName>
    <definedName name="ytj6ymyu" localSheetId="0" hidden="1">{"'RR'!$A$2:$E$81"}</definedName>
    <definedName name="ytj6ymyu" hidden="1">{"'RR'!$A$2:$E$81"}</definedName>
    <definedName name="yurttserr" localSheetId="0" hidden="1">{#N/A,#N/A,FALSE,"Tabl. D1";#N/A,#N/A,FALSE,"Tabl. D1 b";#N/A,#N/A,FALSE,"Tabl. D2";#N/A,#N/A,FALSE,"Tabl. D2 b";#N/A,#N/A,FALSE,"Tabl. D3";#N/A,#N/A,FALSE,"Tabl. D4";#N/A,#N/A,FALSE,"Tabl. D5"}</definedName>
    <definedName name="yurttserr" hidden="1">{#N/A,#N/A,FALSE,"Tabl. D1";#N/A,#N/A,FALSE,"Tabl. D1 b";#N/A,#N/A,FALSE,"Tabl. D2";#N/A,#N/A,FALSE,"Tabl. D2 b";#N/A,#N/A,FALSE,"Tabl. D3";#N/A,#N/A,FALSE,"Tabl. D4";#N/A,#N/A,FALSE,"Tabl. D5"}</definedName>
    <definedName name="yyntyhnt" localSheetId="0" hidden="1">{#N/A,#N/A,FALSE,"GERAL";#N/A,#N/A,FALSE,"012-96";#N/A,#N/A,FALSE,"018-96";#N/A,#N/A,FALSE,"027-96";#N/A,#N/A,FALSE,"059-96";#N/A,#N/A,FALSE,"076-96";#N/A,#N/A,FALSE,"019-97";#N/A,#N/A,FALSE,"021-97";#N/A,#N/A,FALSE,"022-97";#N/A,#N/A,FALSE,"028-97"}</definedName>
    <definedName name="yyntyhnt" hidden="1">{#N/A,#N/A,FALSE,"GERAL";#N/A,#N/A,FALSE,"012-96";#N/A,#N/A,FALSE,"018-96";#N/A,#N/A,FALSE,"027-96";#N/A,#N/A,FALSE,"059-96";#N/A,#N/A,FALSE,"076-96";#N/A,#N/A,FALSE,"019-97";#N/A,#N/A,FALSE,"021-97";#N/A,#N/A,FALSE,"022-97";#N/A,#N/A,FALSE,"028-97"}</definedName>
    <definedName name="yyyyy" localSheetId="0" hidden="1">{#N/A,#N/A,FALSE,"Tabl. D1";#N/A,#N/A,FALSE,"Tabl. D1 b";#N/A,#N/A,FALSE,"Tabl. D2";#N/A,#N/A,FALSE,"Tabl. D2 b";#N/A,#N/A,FALSE,"Tabl. D3";#N/A,#N/A,FALSE,"Tabl. D4";#N/A,#N/A,FALSE,"Tabl. D5"}</definedName>
    <definedName name="yyyyy" hidden="1">{#N/A,#N/A,FALSE,"Tabl. D1";#N/A,#N/A,FALSE,"Tabl. D1 b";#N/A,#N/A,FALSE,"Tabl. D2";#N/A,#N/A,FALSE,"Tabl. D2 b";#N/A,#N/A,FALSE,"Tabl. D3";#N/A,#N/A,FALSE,"Tabl. D4";#N/A,#N/A,FALSE,"Tabl. D5"}</definedName>
    <definedName name="z" localSheetId="0" hidden="1">{"APOIO",#N/A,FALSE,"Obras"}</definedName>
    <definedName name="z" hidden="1">{"APOIO",#N/A,FALSE,"Obras"}</definedName>
    <definedName name="Z_146D92FF_DFCA_47DC_9CF6_0D07F916365B_.wvu.Cols" hidden="1">#N/A</definedName>
    <definedName name="Z_146D92FF_DFCA_47DC_9CF6_0D07F916365B_.wvu.FilterData" hidden="1">#N/A</definedName>
    <definedName name="Z_204280AB_6F29_4C38_B953_40E78BD846F8_.wvu.Cols" hidden="1">#N/A</definedName>
    <definedName name="Z_204280AB_6F29_4C38_B953_40E78BD846F8_.wvu.FilterData" hidden="1">#N/A</definedName>
    <definedName name="Z_204280AB_6F29_4C38_B953_40E78BD846F8_.wvu.PrintArea" hidden="1">#N/A</definedName>
    <definedName name="Z_204280AB_6F29_4C38_B953_40E78BD846F8_.wvu.PrintTitles" hidden="1">#N/A</definedName>
    <definedName name="Z_752A7E2D_3498_49C8_AF5C_9AB426597DA1_.wvu.FilterData" hidden="1">#REF!</definedName>
    <definedName name="Z_799FF90A_59EC_11D7_9495_0002B31BFBD5_.wvu.Cols" hidden="1">#N/A</definedName>
    <definedName name="Z_799FF90A_59EC_11D7_9495_0002B31BFBD5_.wvu.Rows" hidden="1">#N/A</definedName>
    <definedName name="Z_7AE3F8A6_7282_4640_BAE6_7D5F8B45608B_.wvu.Cols" hidden="1">#N/A</definedName>
    <definedName name="ZDA\DS" localSheetId="0" hidden="1">{"'gráf jan00'!$A$1:$AK$41"}</definedName>
    <definedName name="ZDA\DS" hidden="1">{"'gráf jan00'!$A$1:$AK$41"}</definedName>
    <definedName name="zgfd" localSheetId="0" hidden="1">{"'gráf jan00'!$A$1:$AK$41"}</definedName>
    <definedName name="zgfd" hidden="1">{"'gráf jan00'!$A$1:$AK$41"}</definedName>
    <definedName name="ZVZ" localSheetId="0" hidden="1">{#N/A,#N/A,FALSE,"GERAL";#N/A,#N/A,FALSE,"012-96";#N/A,#N/A,FALSE,"018-96";#N/A,#N/A,FALSE,"027-96";#N/A,#N/A,FALSE,"059-96";#N/A,#N/A,FALSE,"076-96";#N/A,#N/A,FALSE,"019-97";#N/A,#N/A,FALSE,"021-97";#N/A,#N/A,FALSE,"022-97";#N/A,#N/A,FALSE,"028-97"}</definedName>
    <definedName name="ZVZ" hidden="1">{#N/A,#N/A,FALSE,"GERAL";#N/A,#N/A,FALSE,"012-96";#N/A,#N/A,FALSE,"018-96";#N/A,#N/A,FALSE,"027-96";#N/A,#N/A,FALSE,"059-96";#N/A,#N/A,FALSE,"076-96";#N/A,#N/A,FALSE,"019-97";#N/A,#N/A,FALSE,"021-97";#N/A,#N/A,FALSE,"022-97";#N/A,#N/A,FALSE,"028-97"}</definedName>
    <definedName name="zxczczxvxcvxcb"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xczczxvxcvxcb"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zz" localSheetId="0" hidden="1">{#N/A,#N/A,FALSE,"Tabl. G1";#N/A,#N/A,FALSE,"Tabl. G2"}</definedName>
    <definedName name="zzz" hidden="1">{#N/A,#N/A,FALSE,"Tabl. G1";#N/A,#N/A,FALSE,"Tabl. G2"}</definedName>
    <definedName name="ZZZ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ZZ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дек." localSheetId="0" hidden="1">{#N/A,#N/A,FALSE,"Sheet1"}</definedName>
    <definedName name="дек." hidden="1">{#N/A,#N/A,FALSE,"Sheet1"}</definedName>
    <definedName name="март2006" localSheetId="0" hidden="1">{#N/A,#N/A,FALSE,"Sheet1"}</definedName>
    <definedName name="март2006" hidden="1">{#N/A,#N/A,FALSE,"Sheet1"}</definedName>
    <definedName name="ноябрь" localSheetId="0" hidden="1">{#N/A,#N/A,FALSE,"Sheet1"}</definedName>
    <definedName name="ноябрь" hidden="1">{#N/A,#N/A,FALSE,"Sheet1"}</definedName>
    <definedName name="про" localSheetId="0" hidden="1">{#N/A,#N/A,FALSE,"Sheet1"}</definedName>
    <definedName name="про" hidden="1">{#N/A,#N/A,FALSE,"Sheet1"}</definedName>
    <definedName name="февраль2006" localSheetId="0" hidden="1">{#N/A,#N/A,FALSE,"Sheet1"}</definedName>
    <definedName name="февраль2006" hidden="1">{#N/A,#N/A,FALSE,"Sheet1"}</definedName>
    <definedName name="шахта" localSheetId="0" hidden="1">{#N/A,#N/A,FALSE,"Sheet1"}</definedName>
    <definedName name="шахта" hidden="1">{#N/A,#N/A,FALSE,"Sheet1"}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766" i="2" l="1"/>
  <c r="T766" i="2"/>
  <c r="U274" i="2"/>
  <c r="T274" i="2"/>
  <c r="J344" i="4"/>
  <c r="I344" i="4"/>
  <c r="J343" i="4"/>
  <c r="I343" i="4"/>
  <c r="J342" i="4"/>
  <c r="I342" i="4"/>
  <c r="J341" i="4"/>
  <c r="I341" i="4"/>
  <c r="J340" i="4"/>
  <c r="I340" i="4"/>
  <c r="J339" i="4"/>
  <c r="I339" i="4"/>
  <c r="J338" i="4"/>
  <c r="I338" i="4"/>
  <c r="J337" i="4"/>
  <c r="I337" i="4"/>
  <c r="J336" i="4"/>
  <c r="I336" i="4"/>
  <c r="J335" i="4"/>
  <c r="I335" i="4"/>
  <c r="J334" i="4"/>
  <c r="I334" i="4"/>
  <c r="J333" i="4"/>
  <c r="I333" i="4"/>
  <c r="J332" i="4"/>
  <c r="I332" i="4"/>
  <c r="J331" i="4"/>
  <c r="I331" i="4"/>
  <c r="J330" i="4"/>
  <c r="I330" i="4"/>
  <c r="J329" i="4"/>
  <c r="I329" i="4"/>
  <c r="J328" i="4"/>
  <c r="I328" i="4"/>
  <c r="J327" i="4"/>
  <c r="I327" i="4"/>
  <c r="J326" i="4"/>
  <c r="I326" i="4"/>
  <c r="J53" i="4"/>
  <c r="I53" i="4"/>
  <c r="J52" i="4"/>
  <c r="I52" i="4"/>
  <c r="J51" i="4"/>
  <c r="I51" i="4"/>
  <c r="J50" i="4"/>
  <c r="I50" i="4"/>
  <c r="J49" i="4"/>
  <c r="I49" i="4"/>
  <c r="J48" i="4"/>
  <c r="I48" i="4"/>
  <c r="J47" i="4"/>
  <c r="I47" i="4"/>
  <c r="J46" i="4"/>
  <c r="I46" i="4"/>
  <c r="J45" i="4"/>
  <c r="I45" i="4"/>
  <c r="J44" i="4"/>
  <c r="I44" i="4"/>
  <c r="J43" i="4"/>
  <c r="I43" i="4"/>
  <c r="J42" i="4"/>
  <c r="I42" i="4"/>
  <c r="J41" i="4"/>
  <c r="I41" i="4"/>
  <c r="J40" i="4"/>
  <c r="I40" i="4"/>
  <c r="J39" i="4"/>
  <c r="I39" i="4"/>
  <c r="J38" i="4"/>
  <c r="I38" i="4"/>
  <c r="J37" i="4"/>
  <c r="I37" i="4"/>
  <c r="J36" i="4"/>
  <c r="I36" i="4"/>
  <c r="J35" i="4"/>
  <c r="I35" i="4"/>
  <c r="J34" i="4"/>
  <c r="I34" i="4"/>
</calcChain>
</file>

<file path=xl/sharedStrings.xml><?xml version="1.0" encoding="utf-8"?>
<sst xmlns="http://schemas.openxmlformats.org/spreadsheetml/2006/main" count="12978" uniqueCount="1924">
  <si>
    <t>PG</t>
  </si>
  <si>
    <t>Grupo</t>
  </si>
  <si>
    <t>Câmara Técnica</t>
  </si>
  <si>
    <t>Programa</t>
  </si>
  <si>
    <t>Revisão Documento de Definição</t>
  </si>
  <si>
    <t>Projeto/Processo/Atividade</t>
  </si>
  <si>
    <t>Justificativa sobre o escopo utilizado (citar documento CIF relacionado ao dissenso)</t>
  </si>
  <si>
    <t>Nível de Judicialização</t>
  </si>
  <si>
    <t>ID Nível Hierárquico</t>
  </si>
  <si>
    <t>Nome da Tarefa</t>
  </si>
  <si>
    <t>Nível Hierárquico</t>
  </si>
  <si>
    <t>Indicador de Definição Atrelado a Projeto/Subprojeto</t>
  </si>
  <si>
    <t>Descrição/Objetivos</t>
  </si>
  <si>
    <t>Municípios atendidos</t>
  </si>
  <si>
    <t>Localidade 
(Subdivisão do Município)</t>
  </si>
  <si>
    <t>Público-Alvo</t>
  </si>
  <si>
    <t>Início realizado ou previsto</t>
  </si>
  <si>
    <t>Término realizado ou previsto</t>
  </si>
  <si>
    <t>Status Fundação Renova
(Avaliação Interna)</t>
  </si>
  <si>
    <t>Orçamento planejado</t>
  </si>
  <si>
    <t>Orçamento realizado</t>
  </si>
  <si>
    <t>Orçamento restante = Orçamento planejado -Orçamento realizado</t>
  </si>
  <si>
    <t>Percentual financeiro executado = Orçamento realizado/Orçamento planejado</t>
  </si>
  <si>
    <t>R06</t>
  </si>
  <si>
    <t>Totalmente Judicializado</t>
  </si>
  <si>
    <t>0</t>
  </si>
  <si>
    <t/>
  </si>
  <si>
    <t>Em andamento</t>
  </si>
  <si>
    <t>4.1</t>
  </si>
  <si>
    <t>I02</t>
  </si>
  <si>
    <t>Concluído</t>
  </si>
  <si>
    <t>4.1.1</t>
  </si>
  <si>
    <t>Entrega/Ação</t>
  </si>
  <si>
    <t>4.2</t>
  </si>
  <si>
    <t>4.2.1</t>
  </si>
  <si>
    <t>Subprojeto/Subprocesso</t>
  </si>
  <si>
    <t>4.2.1.2</t>
  </si>
  <si>
    <t>4.2.2</t>
  </si>
  <si>
    <t>4.2.2.2</t>
  </si>
  <si>
    <t>4.2.3</t>
  </si>
  <si>
    <t>4.2.3.2</t>
  </si>
  <si>
    <t>4.3</t>
  </si>
  <si>
    <t>4.3.1</t>
  </si>
  <si>
    <t>4.3.2</t>
  </si>
  <si>
    <t>4.3.3</t>
  </si>
  <si>
    <t>4.3.4</t>
  </si>
  <si>
    <t>4.3.5</t>
  </si>
  <si>
    <t>4.4</t>
  </si>
  <si>
    <t>4.4.1</t>
  </si>
  <si>
    <t>4.5</t>
  </si>
  <si>
    <t>I01;I04</t>
  </si>
  <si>
    <t>4.5.1</t>
  </si>
  <si>
    <t>4.5.2</t>
  </si>
  <si>
    <t>4.5.4</t>
  </si>
  <si>
    <t>4.5.5</t>
  </si>
  <si>
    <t>4.6</t>
  </si>
  <si>
    <t>4.6.1</t>
  </si>
  <si>
    <t>4.7</t>
  </si>
  <si>
    <t>4.7.1</t>
  </si>
  <si>
    <t>4.8</t>
  </si>
  <si>
    <t>4.8.1</t>
  </si>
  <si>
    <t>4.9</t>
  </si>
  <si>
    <t>4.9.1</t>
  </si>
  <si>
    <t>4.10</t>
  </si>
  <si>
    <t>Mariana</t>
  </si>
  <si>
    <t>4.10.1</t>
  </si>
  <si>
    <t>4.10.2</t>
  </si>
  <si>
    <t>4.10.4</t>
  </si>
  <si>
    <t>4.11</t>
  </si>
  <si>
    <t>4.11.1</t>
  </si>
  <si>
    <t>4.12</t>
  </si>
  <si>
    <t>4.12.2</t>
  </si>
  <si>
    <t>Monitoramento</t>
  </si>
  <si>
    <t>Sem Judicialização</t>
  </si>
  <si>
    <t>4.13</t>
  </si>
  <si>
    <t>I04</t>
  </si>
  <si>
    <t>4.1.2</t>
  </si>
  <si>
    <t>I01</t>
  </si>
  <si>
    <t>4.1.2.6</t>
  </si>
  <si>
    <t>I03</t>
  </si>
  <si>
    <t>4.1.2.7</t>
  </si>
  <si>
    <t>I05</t>
  </si>
  <si>
    <t>4.1.3</t>
  </si>
  <si>
    <t>Gastos Não Atrelados a Projetos</t>
  </si>
  <si>
    <t>Resplendor</t>
  </si>
  <si>
    <t>Não iniciado</t>
  </si>
  <si>
    <t>4.1.4</t>
  </si>
  <si>
    <t>4.2.4</t>
  </si>
  <si>
    <t>Parcialmente Judicializado</t>
  </si>
  <si>
    <t>Linhares</t>
  </si>
  <si>
    <t>Ações Emergenciais</t>
  </si>
  <si>
    <t>Barra Longa;Mariana;Ponte Nova;Rio Doce;Santa Cruz do Escalvado</t>
  </si>
  <si>
    <t>4.2.2.4</t>
  </si>
  <si>
    <t>4.2.2.5</t>
  </si>
  <si>
    <t>4.2.3.4</t>
  </si>
  <si>
    <t>R08</t>
  </si>
  <si>
    <t>Eixo/Tema</t>
  </si>
  <si>
    <t>Item de Controle</t>
  </si>
  <si>
    <t>4.1.1.1</t>
  </si>
  <si>
    <t>4.1.1.2</t>
  </si>
  <si>
    <t>4.1.1.3</t>
  </si>
  <si>
    <t>Barra Longa</t>
  </si>
  <si>
    <t>I01;I02;I03;I04</t>
  </si>
  <si>
    <t>4.1.2.1</t>
  </si>
  <si>
    <t>4.1.2.1.7</t>
  </si>
  <si>
    <t>4.1.2.2</t>
  </si>
  <si>
    <t>4.1.2.4</t>
  </si>
  <si>
    <t>Barra Longa;Mariana</t>
  </si>
  <si>
    <t>4.1.3.1</t>
  </si>
  <si>
    <t>4.1.3.2</t>
  </si>
  <si>
    <t>4.1.3.3</t>
  </si>
  <si>
    <t>4.1.3.3.3</t>
  </si>
  <si>
    <t>4.1.3.4</t>
  </si>
  <si>
    <t>4.1.3.5</t>
  </si>
  <si>
    <t>4.1.4.1</t>
  </si>
  <si>
    <t>4.1.4.1.3</t>
  </si>
  <si>
    <t>4.1.4.2</t>
  </si>
  <si>
    <t>4.1.4.3</t>
  </si>
  <si>
    <t>4.1.4.4</t>
  </si>
  <si>
    <t>I05; I06</t>
  </si>
  <si>
    <t>4.2.1.1</t>
  </si>
  <si>
    <t>I07</t>
  </si>
  <si>
    <t>4.2.2.1</t>
  </si>
  <si>
    <t>4.2.2.3</t>
  </si>
  <si>
    <t>4.2.2.6</t>
  </si>
  <si>
    <t>4.2.2.7</t>
  </si>
  <si>
    <t>4.2.2.8</t>
  </si>
  <si>
    <t>4.2.2.9</t>
  </si>
  <si>
    <t>4.2.2.9.1</t>
  </si>
  <si>
    <t>4.2.2.10</t>
  </si>
  <si>
    <t>4.2.3.1</t>
  </si>
  <si>
    <t>4.2.5</t>
  </si>
  <si>
    <t>4.2.1.3</t>
  </si>
  <si>
    <t>%</t>
  </si>
  <si>
    <t>4.4.1.1</t>
  </si>
  <si>
    <t>4.4.2</t>
  </si>
  <si>
    <t>4.4.3</t>
  </si>
  <si>
    <t>4.4.4</t>
  </si>
  <si>
    <t>4.4.4.2</t>
  </si>
  <si>
    <t>R04</t>
  </si>
  <si>
    <t>I03;I04</t>
  </si>
  <si>
    <t>Unidade</t>
  </si>
  <si>
    <t>4.2.5.1</t>
  </si>
  <si>
    <t>4.2.6</t>
  </si>
  <si>
    <t>4.3.1.5</t>
  </si>
  <si>
    <t>4.3.2.5</t>
  </si>
  <si>
    <t>4.3.3.1</t>
  </si>
  <si>
    <t>4.3.4.2</t>
  </si>
  <si>
    <t>Gerenciamento e Custos Diversos</t>
  </si>
  <si>
    <t>I01;I03</t>
  </si>
  <si>
    <t>4.2.6.4</t>
  </si>
  <si>
    <t>4.2.7</t>
  </si>
  <si>
    <t>4.3.1.2.2</t>
  </si>
  <si>
    <t>4.5.3</t>
  </si>
  <si>
    <t>4.8.2</t>
  </si>
  <si>
    <t>4.9.3</t>
  </si>
  <si>
    <t>4.9.4</t>
  </si>
  <si>
    <t>4.9.5</t>
  </si>
  <si>
    <t>4.9.6</t>
  </si>
  <si>
    <t>4.10.3</t>
  </si>
  <si>
    <t>4.10.5</t>
  </si>
  <si>
    <t>4.10.6</t>
  </si>
  <si>
    <t>4.11.2</t>
  </si>
  <si>
    <t>4.11.3</t>
  </si>
  <si>
    <t>4.12.1</t>
  </si>
  <si>
    <t>4.12.2.1</t>
  </si>
  <si>
    <t>PG011</t>
  </si>
  <si>
    <t>Grupo 02</t>
  </si>
  <si>
    <t>CT-ECLET</t>
  </si>
  <si>
    <t>PG011 - Recuperação das Escolas e Reintegração da Comunidade Escolar</t>
  </si>
  <si>
    <t>O objetivo geral deste programa é reparar os danos causados às comunidades escolares atingidas de Fundão até Candonga, nas dimensões impactadas, por meio da reconstrução das condições materiais, estruturais, pedagógicas, institucionais, psicopedagógicas e</t>
  </si>
  <si>
    <t>Comunidade escolar atingida de Mariana e Barra Longa</t>
  </si>
  <si>
    <t>Estrutura Escolar e Reintegração</t>
  </si>
  <si>
    <t>Garantir o funcionamento das estruturas temporárias, proporcionando a integração da comunidade escolar.</t>
  </si>
  <si>
    <t xml:space="preserve">Projeto de Escolas Impactadas de Mariana (Bento Rodrigues e Paracatu de Baixo) </t>
  </si>
  <si>
    <t>Comunidade escolar atingida de Mariana</t>
  </si>
  <si>
    <t>Aluguel das Escolas Impactadas de Mariana (Paracatu de Baixo e Bento Rodrigues)</t>
  </si>
  <si>
    <t>4.1.1.1.2.8</t>
  </si>
  <si>
    <t>0 Espaços para instalação das Escolas Impactadas de Mariana (Paracatu de Baixo e Bento Rodrigues) locados, de um total 1</t>
  </si>
  <si>
    <t>Transporte de alunos e educadores das Escolas Temporárias de Mariana</t>
  </si>
  <si>
    <t>4.1.1.2.3</t>
  </si>
  <si>
    <t>0 Transporte de estudantes disponibilizado, do total 0</t>
  </si>
  <si>
    <t>I03 – Disponibilidade de vagas para transporte de estudantes</t>
  </si>
  <si>
    <t>4.1.1.2.4</t>
  </si>
  <si>
    <t>0 Transporte escolar aderente ao escopo atendido, do total 0</t>
  </si>
  <si>
    <t>I04 - Atendimento das demandas sobre transporte escolar aderentes ao escopo</t>
  </si>
  <si>
    <t>Melhoria da Infraestrutura das Escolas Impactadas de Mariana</t>
  </si>
  <si>
    <t>4.1.1.3.3.10</t>
  </si>
  <si>
    <t>0 Processo de manutenção predial para funcionamento das escolas temporárias de Mariana executado, contribuindo para um realizado de 1, de um total de 0</t>
  </si>
  <si>
    <t>I02 - Cumprimento das demandas de manutenção predial das escolas temporárias</t>
  </si>
  <si>
    <t>4.1.1.4</t>
  </si>
  <si>
    <t>Materiais e Equipamentos das Escolas Impactadas de Mariana</t>
  </si>
  <si>
    <t>4.1.1.4.6</t>
  </si>
  <si>
    <t>0 Processo de fornecimento de materiais e equipamentos para funcionamento das escolas temporárias realizado., contribuindo para um realizado de 1, de um total de 0</t>
  </si>
  <si>
    <t>I01 - Atendimento às solicitações de reposição de equipamentos e materiais das escolas temporárias de Mariana e Barra Longa</t>
  </si>
  <si>
    <t>4.1.1.4.13</t>
  </si>
  <si>
    <t>Desmobilização Escolas Impactadas de Mariana (Bento Rodrigues e Paracatu de Baixo)</t>
  </si>
  <si>
    <t>4.1.1.4.13.5</t>
  </si>
  <si>
    <t>0 Escolas Impactadas de Mariana (Bento Rodrigues e Paracatu de Baixo) desmobilizadas, de um total 1</t>
  </si>
  <si>
    <t>4.1.1.5</t>
  </si>
  <si>
    <t>Elaborar o Plano de Transição da Escolas Temporárias para as Escolas Definitivas em conjunto com a prefeitura</t>
  </si>
  <si>
    <t>4.1.1.5.5</t>
  </si>
  <si>
    <t>1 Plano de Transição da Escola Temporária de Bento Rodrigues, em Mariana, para a escola definitiva, executado conforme cronograma do reassentamento, de um total 1</t>
  </si>
  <si>
    <t>4.1.1.5.6</t>
  </si>
  <si>
    <t>0 Plano de Transição da Escola Temporária de Paracatu de Baixo, em Mariana, para a escola definitiva, executado conforme cronograma do reassentamento, de um total 1</t>
  </si>
  <si>
    <t>4.1.1.6</t>
  </si>
  <si>
    <t>Capacitação de profissionais para situações de emergência - Mariana</t>
  </si>
  <si>
    <t>I17</t>
  </si>
  <si>
    <t>4.1.1.6.7</t>
  </si>
  <si>
    <t>0 Capacitação de profissionais para situações de emergência, do total 0</t>
  </si>
  <si>
    <t>I17 - Capacitações dos profissionais de educação para atuação em situações de emergência nas escolas dos reassentamentos</t>
  </si>
  <si>
    <t xml:space="preserve">Projeto de Escolas Impactadas de Barra Longa (Gustavo Capanema e José de Vasconcelos Lanna) </t>
  </si>
  <si>
    <t>Comunidade escolar atingida de Barra Longa</t>
  </si>
  <si>
    <t>Alugar espaço para escola impactada de Barra Longa - Jose de Vasconcelos Lanna</t>
  </si>
  <si>
    <t>4.1.2.1.5.4</t>
  </si>
  <si>
    <t>0 Espaço para escola impactada de Barra Longa - Jose de Vasconcelos Lanna - locado, de um total 1</t>
  </si>
  <si>
    <t>Transporte de alunos e educadores da Escola de Gesteira</t>
  </si>
  <si>
    <t>4.1.2.2.2.4</t>
  </si>
  <si>
    <t>1 Transporte de alunos e profissionais da educação para as escolas temporárias ofertado, do total 0</t>
  </si>
  <si>
    <t>4.1.2.3</t>
  </si>
  <si>
    <t>Melhoria da Infraestrutura das Escolas Impactadas de Barra Longa</t>
  </si>
  <si>
    <t>4.1.2.3.3.4</t>
  </si>
  <si>
    <t>1 Processo de manutenção predial para funcionamento das escolas temporárias de Barra Longa executado, contribuindo para um realizado de 1, de um total de 0</t>
  </si>
  <si>
    <t>Materiais e equipamentos das Escolas Impactadas de Barra Longa</t>
  </si>
  <si>
    <t>4.1.2.4.2</t>
  </si>
  <si>
    <t>1 Processo de fornecimento de materiais e equipamentos para funcionamento das escolas temporárias realizado., contribuindo para um realizado de 1, de um total de 0</t>
  </si>
  <si>
    <t>4.1.2.9</t>
  </si>
  <si>
    <t>4.1.2.9.4</t>
  </si>
  <si>
    <t>1 Plano de transição elaborado e implementado, de um total 1</t>
  </si>
  <si>
    <t>Apoio Psicopedagógico</t>
  </si>
  <si>
    <t>Consiste em oferecer apoio psicopedagógico para educadores e alunos das escolas diretamente afetadas pelo rompimento em Mariana (Bento e Paracatu) endereçando os impactos diretos.</t>
  </si>
  <si>
    <t>Projeto de Apoio Psicopedagógico às Escolas Impactadas de Mariana</t>
  </si>
  <si>
    <t>I11;I12;I13;I14I15</t>
  </si>
  <si>
    <t xml:space="preserve">Comunidade escolar atingida de Mariana </t>
  </si>
  <si>
    <t>Apoio Psicopedagógico Clínico às Escolas Impactadas de Mariana</t>
  </si>
  <si>
    <t>I11</t>
  </si>
  <si>
    <t>4.2.1.2.8</t>
  </si>
  <si>
    <t>1 Atendimento Psicopedagógico Clínico, do total 0</t>
  </si>
  <si>
    <t>I11 - Verificação de realização de atendimento pelo projeto de apoio psicopedagógico clínico</t>
  </si>
  <si>
    <t>Atendimento Psicopedagógico Institucional em Mariana</t>
  </si>
  <si>
    <t>I12,I13,I14,I15</t>
  </si>
  <si>
    <t>4.2.1.3.1.1</t>
  </si>
  <si>
    <t>1 Profissionais da educação capacitados, do total 0</t>
  </si>
  <si>
    <t>I13 - Profissionais da educação capacitados por escola no apoio psicopedagógico</t>
  </si>
  <si>
    <t>4.2.1.3.1.4</t>
  </si>
  <si>
    <t>2 Projetos de apoio psicopedagógico implantados satisfatoriamente em Mariana, do total 2</t>
  </si>
  <si>
    <t>I15 - Implantação satisfatória do projeto de apoio psicopedagógico em Mariana</t>
  </si>
  <si>
    <t>4.2.1.3.3.7</t>
  </si>
  <si>
    <t>0 Atendimento Psicopedagógico Institucional, contribuindo para um realizado de 0, de um total de 6</t>
  </si>
  <si>
    <t>I12 - Escolas atendidas pelo apoio psicopedagógico institucional</t>
  </si>
  <si>
    <t>4.2.1.4.6</t>
  </si>
  <si>
    <t>0 Atendimento psicopedagógico aos egressos, do total 0</t>
  </si>
  <si>
    <t>I14 - Atendimento psicopedagógico aos egressos impactados</t>
  </si>
  <si>
    <t>Projeto de Apoio Psicopedagógico às Escolas Impactadas de Barra Longa</t>
  </si>
  <si>
    <t>I12,I16</t>
  </si>
  <si>
    <t>Apoio Psicopedagógico Clínico às Escolas Impactadas de Barra Longa</t>
  </si>
  <si>
    <t>4.2.2.1.6</t>
  </si>
  <si>
    <t>4 Projetos de apoio psicopedagógico implantados satisfatoriamente em Barra Longa, do total 4</t>
  </si>
  <si>
    <t>I16 - Implantação satisfatória do projeto de apoio psicopedagógico em Barra Longa</t>
  </si>
  <si>
    <t>4.2.2.1.7</t>
  </si>
  <si>
    <t>1 Apoio Psicopedagógico Clínico às Escolas Impactadas de Barra Longa, de um total 1</t>
  </si>
  <si>
    <t>Apoio Psicopedagógico Institucional às Escolas Impactadas de Barra Longa</t>
  </si>
  <si>
    <t>4.2.2.2.1.6</t>
  </si>
  <si>
    <t>Apoio Pedagógico</t>
  </si>
  <si>
    <t>Proporcionar assistência pedagógica às escolas impactadas, além das demais escolas da rede pública de Mariana e Barra Longa; proporcionar a diversificação das metodologias de ensino-aprendizagem;  apoiar atividades de socialização, lazer e período de féri</t>
  </si>
  <si>
    <t xml:space="preserve">Projeto de Apoio Pedagógico às escolas impactadas e às redes públicas de Ensino de Mariana </t>
  </si>
  <si>
    <t>I08;I10</t>
  </si>
  <si>
    <t>4.3.1.1</t>
  </si>
  <si>
    <t>4.3.1.2</t>
  </si>
  <si>
    <t>Execução  - Atendimento Pedagógico à rede municipal de Mariana - Compreender</t>
  </si>
  <si>
    <t>I10</t>
  </si>
  <si>
    <t>1 Atendimento Pedagógico à rede municipal de Mariana - Compreender, contribuindo para um realizado de 3, de um total de 0</t>
  </si>
  <si>
    <t>I10 - Percentual de implantação do Apoio Pedagógico</t>
  </si>
  <si>
    <t>4.3.1.3</t>
  </si>
  <si>
    <t>Execução - Atendimento Pedagógico à rede Municipal de Mariana - CPCD</t>
  </si>
  <si>
    <t>4.3.1.3.9.1</t>
  </si>
  <si>
    <t>1 Atendimento Pedagógico à rede Municipal de Mariana - CPCD, contribuindo para um realizado de 3, de um total de 0</t>
  </si>
  <si>
    <t>4.3.1.4</t>
  </si>
  <si>
    <t>Execução - Atendimento Pedagógico à rede estadual de Mariana - (UFMG/UFOP PG33)</t>
  </si>
  <si>
    <t>4.3.1.4.2.2.5</t>
  </si>
  <si>
    <t>0 Escolas com apoio pedagógico, contribuindo para um realizado de 3, de um total de 0</t>
  </si>
  <si>
    <t>4.3.1.4.2.2.6</t>
  </si>
  <si>
    <t>0 Pesquisa de satisfação do apoio pedagógico em Mariana realizada, do total 0</t>
  </si>
  <si>
    <t>I08 - Implantação satisfatória do projeto de apoio pedagógico nas escolas públicas de Mariana</t>
  </si>
  <si>
    <t>Projeto de Apoio Pedagógico às escolas impactadas e às redes públicas de Ensino de Barra Longa</t>
  </si>
  <si>
    <t>I09;I10</t>
  </si>
  <si>
    <t>4.3.2.1</t>
  </si>
  <si>
    <t>Execução - Atendimento Pedagógico à rede municipal e estadual de Barra longa</t>
  </si>
  <si>
    <t>4.3.2.1.3</t>
  </si>
  <si>
    <t>1 Atendimento Pedagógico à rede municipal e estadual de Barra longa, contribuindo para um realizado de 3, de um total de 0</t>
  </si>
  <si>
    <t>4.3.2.2</t>
  </si>
  <si>
    <t>Implementação  - (UFMG/UFOP PG33)</t>
  </si>
  <si>
    <t>4.3.2.2.3</t>
  </si>
  <si>
    <t>4.3.2.2.4</t>
  </si>
  <si>
    <t>0 Pesquisa de satisfação do apoio pedagógico recebido em Barra Loga realizada, do total 0</t>
  </si>
  <si>
    <t>I09 - Implantação satisfatória do projeto de apoio pedagógico nas escolas públicas de Barra Longa</t>
  </si>
  <si>
    <t>Projeto arte, cultura, sociabilidade e produção de saberes para escolas e alunos impactados de Mariana e Barra Longa</t>
  </si>
  <si>
    <t>I05;I06;I07</t>
  </si>
  <si>
    <t>Proporcionar a diversificação das metodologias de ensino-aprendizagem, apoiar atividades de socialização, lazer e período de férias e apoiar atividades de iniciação à formação teórica na área de arte e cultura.</t>
  </si>
  <si>
    <t>Projeto arte, cultura, sociabilidade e produção de saberes para escolas e alunos impactados de Mariana</t>
  </si>
  <si>
    <t>4.3.3.1.3</t>
  </si>
  <si>
    <t>Atividades de socialização em Mariana (2018 a 2020)</t>
  </si>
  <si>
    <t>4.3.3.1.3.4</t>
  </si>
  <si>
    <t>1 Processo de atividades de convivência das comunidades atingidas de Mariana executadas (2018 a 2020), contribuindo para um realizado de 4, de um total de 0</t>
  </si>
  <si>
    <t>I05 - Cumprimento das atividades de convivência das comunidades atingidas</t>
  </si>
  <si>
    <t>4.3.3.1.4</t>
  </si>
  <si>
    <t>Atividades de Integração escolar em Mariana (2018 a 2020)</t>
  </si>
  <si>
    <t>4.3.3.1.5</t>
  </si>
  <si>
    <t>Execução de arte, cultura, sociabilidade e produção de saberes para escolas e alunos impactados de Mariana (2021/2022)</t>
  </si>
  <si>
    <t>4.3.3.1.5.6</t>
  </si>
  <si>
    <t>1 Processo de atividades de convivência das comunidades atingidas de Mariana executadas (2021 e 2022), contribuindo para um realizado de 4, de um total de 0</t>
  </si>
  <si>
    <t>4.3.3.1.6</t>
  </si>
  <si>
    <t>Execução (2023-2026)</t>
  </si>
  <si>
    <t>4.3.3.1.7</t>
  </si>
  <si>
    <t>0 Processo de atividades de convivência das comunidades atingidas de Mariana executadas (2023 a 2026), contribuindo para um realizado de 4, de um total de 0</t>
  </si>
  <si>
    <t>4.3.3.1.8</t>
  </si>
  <si>
    <t>0 Pesquisa de satisfação sobre atividades de convivência em Mariana executadas, contribuindo para um realizado de 0, de um total de 6</t>
  </si>
  <si>
    <t>I06 - Satisfação do público alvo com as ações realizadas</t>
  </si>
  <si>
    <t>4.3.3.1.9</t>
  </si>
  <si>
    <t>0 Pesquisa de atendimento da reparação por meio das ações de sociabilidade em Mariana executada, contribuindo para um realizado de 0, de um total de 0</t>
  </si>
  <si>
    <t>I07 - Reparação por meio das ações de sociabilidade</t>
  </si>
  <si>
    <t>4.3.3.2</t>
  </si>
  <si>
    <t>Projeto arte, cultura, sociabilidade e produção de saberes para escolas e alunos impactados Barra Longa</t>
  </si>
  <si>
    <t>4.3.3.2.1</t>
  </si>
  <si>
    <t>Atividades de socialização em Barra Longa (2018 a 2020)</t>
  </si>
  <si>
    <t>4.3.3.2.1.3</t>
  </si>
  <si>
    <t>1 Processo de atividades de convivência das comunidades atingidas de Barra Longa realizadas (2018 a 2020), contribuindo para um realizado de 4, de um total de 0</t>
  </si>
  <si>
    <t>4.3.3.2.2</t>
  </si>
  <si>
    <t>Execução de arte, cultura, sociabilidade e produção de saberes para escolas e alunos impactados de Barra Longa</t>
  </si>
  <si>
    <t>4.3.3.2.2.5</t>
  </si>
  <si>
    <t>1 Processo de atividades de convivência das comunidades atingidas de Barra Longa realizadas (2021 e 2022), contribuindo para um realizado de 4, de um total de 0</t>
  </si>
  <si>
    <t>4.3.3.2.2.7.4</t>
  </si>
  <si>
    <t>0 Processo de atividades de convivência das comunidades atingidas de Barra Longa realizadas (2023 a 2026), contribuindo para um realizado de 4, de um total de 0</t>
  </si>
  <si>
    <t>4.3.3.2.2.7.5</t>
  </si>
  <si>
    <t>0 Pesquisa de satisfação sobre atividades de convivência em Barra Longa realizada, contribuindo para um realizado de 0, de um total de 6</t>
  </si>
  <si>
    <t>4.3.3.2.2.7.6</t>
  </si>
  <si>
    <t>0 Pesquisa de atendimento da reparação por meio das ações de sociabilidade em Barra Longa realizada, contribuindo para um realizado de 0, de um total de 0</t>
  </si>
  <si>
    <t>PG012</t>
  </si>
  <si>
    <t>R05</t>
  </si>
  <si>
    <t>PG012 - Memória Histórica, Cultural e Artística</t>
  </si>
  <si>
    <t>Garantir, em parceria com a comunidade e o Poder Público, a reparação, a restauração, a preservação, o fortalecimento e a restituição do patrimônio cultural histórico e artístico dos territórios impactados, assegurando suas condições de existência, realiz</t>
  </si>
  <si>
    <t xml:space="preserve">Ações emergenciais </t>
  </si>
  <si>
    <t>Resgatar e realizar medidas emergenciais dos bens imóveis, móveis e integrados</t>
  </si>
  <si>
    <t>Barra Longa;Mariana;Rio Doce;Santa Cruz do Escalvado</t>
  </si>
  <si>
    <t>Bento Rodrigues, Paracatu de Baixo; Gesteira</t>
  </si>
  <si>
    <t>Patrimônio Material</t>
  </si>
  <si>
    <t>Monitoramento das ações no eixo material</t>
  </si>
  <si>
    <t>Projeto de Restauração/Requalificação das capelas atingidas e seus respectivos bens móveis e integrados - Eixo 9: Restauro de Bens culturais de natureza material</t>
  </si>
  <si>
    <t>Requalificar e/ou restaurar as Capelas de Nossa Senhora das Mercês, de São Bento(Bento Rodrigues), Santo Antônio (Paracatu de Baixo) e de Nossa Senhora da Conceição (Gesteira) e seus respectivos bens móveis e integrados, salvaguardando todo conjunto na Re</t>
  </si>
  <si>
    <t>Mariana e Barra Longa</t>
  </si>
  <si>
    <t>Concepção</t>
  </si>
  <si>
    <t>Engenharia/Gerenciamento</t>
  </si>
  <si>
    <t xml:space="preserve">Manutenção e preservação das capelas </t>
  </si>
  <si>
    <t>4.2.1.4</t>
  </si>
  <si>
    <t>Fiscalização das obras de restauro das capelas</t>
  </si>
  <si>
    <t>4.2.1.5</t>
  </si>
  <si>
    <t>Capela de Santo Antônio</t>
  </si>
  <si>
    <t>Paracatu de Baixo</t>
  </si>
  <si>
    <t xml:space="preserve"> Mariana</t>
  </si>
  <si>
    <t>4.2.1.5.5.1.5</t>
  </si>
  <si>
    <t>0 Realizar a entrega da Capela de Santo Antônio , de um total 1</t>
  </si>
  <si>
    <t>4.2.1.6</t>
  </si>
  <si>
    <t>Capela Nossa Senhora das Mercês</t>
  </si>
  <si>
    <t>Bento Rodrigues</t>
  </si>
  <si>
    <t>4.2.1.6.4.1.6</t>
  </si>
  <si>
    <t>0 Realizar a entrega da Capela de Nossa Senhora das Mercês, de um total 1</t>
  </si>
  <si>
    <t>4.2.1.7</t>
  </si>
  <si>
    <t>Capela / Ruína de São Bento</t>
  </si>
  <si>
    <t>4.2.1.7.4.5</t>
  </si>
  <si>
    <t>0 Realizar a entrega da Capela de São Bento , de um total 1</t>
  </si>
  <si>
    <t>4.2.1.8</t>
  </si>
  <si>
    <t>Capela Nossa Senhora da Conceição</t>
  </si>
  <si>
    <t>Gesteira</t>
  </si>
  <si>
    <t>4.2.1.8.2.4</t>
  </si>
  <si>
    <t>0 Realizar a entrega da Capela de Nossa Senhora da Conceição, de um total 1</t>
  </si>
  <si>
    <t>4.2.1.10</t>
  </si>
  <si>
    <t>Restauração dos bens móveis (Reserva Técnica) - Eixo 9: Restauro de Bens culturais de natureza material</t>
  </si>
  <si>
    <t>Bento Rodrigues;Paracatu de Baixo;Gesteira</t>
  </si>
  <si>
    <t>4.2.1.10.2.2.1.4.2.2</t>
  </si>
  <si>
    <t>450 Imóveis e bens móveis e integrados das capelas sob guarda da Reserva Técnica restauros , do total 782</t>
  </si>
  <si>
    <t>I02 - Percentual de peças restauradas</t>
  </si>
  <si>
    <t>Projeto de Restauração dos bens imóveis de Barra Longa</t>
  </si>
  <si>
    <t>Restaurar/ requalificar as doze edificações – 5 tombadas e 7 inventariadas – impactadas pelas obras de reparação.</t>
  </si>
  <si>
    <t>Projetos e Aprovações</t>
  </si>
  <si>
    <t>Manutenção dos imóveis de Barra Longa</t>
  </si>
  <si>
    <t>Fiscalização das obras de restauros dos imóveis de Barra Longa</t>
  </si>
  <si>
    <t>Execução de Estratégia para Quitação da Obrigação</t>
  </si>
  <si>
    <t>Execução (Interface com área de Fundamentação: Obras)</t>
  </si>
  <si>
    <t>Finalização</t>
  </si>
  <si>
    <t>0 Finalizar o Processo dos bens de natureza material, de um total 1</t>
  </si>
  <si>
    <t>Patrimônio Imaterial</t>
  </si>
  <si>
    <t>Monitoramento das ações no eixo imaterial</t>
  </si>
  <si>
    <t>Bento Rodrigues, Paracatude Baixo e de Cima, Camargos, Pedras, Ponte do Gama, Borba e Campinas, em Mariana;Barreto, Gesteira e a Sede de Barra Longa; Santanado Deserto, Matadouro e a Sede de Rio Doce; Nova Soberbo, Viana, Limoeiro, Jerônimo, Pedra do Esca</t>
  </si>
  <si>
    <t>Projeto de Centros de Memórias e Memorial de Bento Rodrigues</t>
  </si>
  <si>
    <t>Idealizar e projetar um memorial que remeta a história da comunidade de Bento Rodrigues até o rompimento da barragem de Fundão, e que sirva como abrigo para os remanescentes da Capela de São Bento. Realizar pequenos memoriais em outras comunidades atingid</t>
  </si>
  <si>
    <t>Mariana, Rio Doce, Santa Cruz do Escalvado e Barra Longa</t>
  </si>
  <si>
    <t>Execução</t>
  </si>
  <si>
    <t>4.3.1.3.1.2.5</t>
  </si>
  <si>
    <t>49 Centros de memória entregues, contribuindo para um realizado de 49, de um total de 36</t>
  </si>
  <si>
    <t>I07 – Índice de centros/registros de memória implementados</t>
  </si>
  <si>
    <t>4.3.1.3.1.2.6</t>
  </si>
  <si>
    <t>0 Registro de memórias finalizados, contribuindo para um realizado de 49, de um total de 36</t>
  </si>
  <si>
    <t>4.3.1.3.1.4.8</t>
  </si>
  <si>
    <t>0 Implementação, de um total 1</t>
  </si>
  <si>
    <t>Projeto de Educação Patrimonial</t>
  </si>
  <si>
    <t>Fomentar ações socioeducativas em prol do reconhecimento, valorização, preservação e desenvolvimento sustentável do patrimônio histórico, cultural e artístico.</t>
  </si>
  <si>
    <t>Realizar educação patrimonial</t>
  </si>
  <si>
    <t>Oficinas do Diagnóstico de Referências Culturais</t>
  </si>
  <si>
    <t>4.3.2.3</t>
  </si>
  <si>
    <t>Educação Patrimonial - Eixo 4 do plano de reparação</t>
  </si>
  <si>
    <t>4.3.2.3.1.1</t>
  </si>
  <si>
    <t>28 Atividades de formação e sensibilização em educação patrimonial realizadas , do total 51</t>
  </si>
  <si>
    <t>I08 – Índice de ações de educação patrimonial implementados</t>
  </si>
  <si>
    <t>Projeto de Fortalecimento e valorização do esporte, lazer e das referências culturais</t>
  </si>
  <si>
    <t>Fortalecer as instituições e os vínculos comunitários por meio de ações de valorização da cultura, esporte e lazer locais, para que as comunidades atuem de forma ativa no processo de preservação das referências culturais de seus territórios.</t>
  </si>
  <si>
    <t>Apoio emergencial a manifestações culturais</t>
  </si>
  <si>
    <t>Esporte e Lazer - Eixo 7 do Plano de Reparação</t>
  </si>
  <si>
    <t>4.3.3.2.8</t>
  </si>
  <si>
    <t>209 Ações de sociabilidade para as comunidades por meio de atividades esportivas, de lazer e culturais realizadas., do total 291</t>
  </si>
  <si>
    <t>Projeto de Inventário Participativo, Diagnóstico e Plano de Salvaguardadas Referências Culturais (materiais e imateriais) final em dez25</t>
  </si>
  <si>
    <t>Desenvolver junto às comunidades Bento Rodrigues, Paracatu de Baixo e de Cima, Camargos, Pedras, Ponte do Gama, Borba e Campinas, em Mariana; Barreto, Gesteira e a Sede de Barra Longa; Santana do Deserto, Matadouro e a Sede de Rio Doce; Nova Soberbo, Vian</t>
  </si>
  <si>
    <t>4.3.4.1</t>
  </si>
  <si>
    <t>4.3.4.1.3.14</t>
  </si>
  <si>
    <t>1 Levantamento e inventários dos bens de natureza imaterial e material legitimados pelas comunidades impactadas pelo rompimento entregues., de um total 1</t>
  </si>
  <si>
    <t>4.3.4.3</t>
  </si>
  <si>
    <t>35 Referência culturais impactadas reparadas, do total 323</t>
  </si>
  <si>
    <t>I04 – Percentual de bens culturais reparados</t>
  </si>
  <si>
    <t>4.3.4.4</t>
  </si>
  <si>
    <t>Implementação do Plano de Salvaguarda do Diagnóstico de Referências Culturais</t>
  </si>
  <si>
    <t>4.3.4.5</t>
  </si>
  <si>
    <t>4.3.4.6</t>
  </si>
  <si>
    <t>4.3.4.7</t>
  </si>
  <si>
    <t>4.3.4.9</t>
  </si>
  <si>
    <t>4.3.4.10</t>
  </si>
  <si>
    <t>Patrimônio Arquelógico</t>
  </si>
  <si>
    <t>Monitoramento das ações no eixo arqueológico</t>
  </si>
  <si>
    <t>Projeto de Inventário Participativo, Diagnóstico e Plano de Salvaguarda dos bens de natureza arqueológica</t>
  </si>
  <si>
    <t>Desenvolver junto às comunidades de Bento Rodrigues, Paracatu de Baixo e de Cima, Camargos, Pedras, Ponte do Gama, Borba e Campinas, em Mariana; Barreto, Gesteira e a Sede de Barra Longa; Santana do Deserto, Matadouro e a Sede de Rio Doce; Nova Soberbo, V</t>
  </si>
  <si>
    <t>Elaboração do Inventário Participativo, Diagnóstico e Plano de Salvaguarda dos bens de natureza arqueológica</t>
  </si>
  <si>
    <t>4.4.1.1.3.2.6</t>
  </si>
  <si>
    <t>1 Planos de gestão dos sítios arqueológicos implementados, do total 100</t>
  </si>
  <si>
    <t>I06 – Percentual de planos de gestão por sitio validados implementados</t>
  </si>
  <si>
    <t>4.4.1.2</t>
  </si>
  <si>
    <t>Execução do Plano de Salvaguarda dos bens de natureza arqueológica</t>
  </si>
  <si>
    <t>4.4.1.2.1.5.2</t>
  </si>
  <si>
    <t>0 Executar publicações de pesquisa arqueológica realizadas, de um total 1</t>
  </si>
  <si>
    <t>4.4.1.2.1.5.4</t>
  </si>
  <si>
    <t>0 Inventário Participativo, Diagnóstico e Plano de Salvaguarda dos bens de natureza arqueológica, de um total 1</t>
  </si>
  <si>
    <t>PG013</t>
  </si>
  <si>
    <t>PG013 - Programa de Apoio ao Turismo, Cultura, Esporte e Lazer</t>
  </si>
  <si>
    <t>Aimorés;Belo Oriente;Bom Jesus do Galho;Bugre;Caratinga;Colatina;Conselheiro Pena;Córrego Novo;Dionísio;Fernandes Tourinho;Governador Valadares;Iapu;Ipaba;Ipatinga;Itueta;Linhares;Mariana;Marilândia;Marliéria;Periquito;Pingo-D'Água;Santana do Paraíso;São José do Goiabal;Sem-Peixe;Sobrália;Timóteo;Tumiritinga</t>
  </si>
  <si>
    <t>Eixo 1 - Diagnóstico e Avaliação de Impacto em Turismo, Cultura, Esporte e Lazer</t>
  </si>
  <si>
    <t>Aracruz;Conceição da Barra;Fundão;Linhares;Ponte Nova;São Mateus;Serra</t>
  </si>
  <si>
    <t>Processo Diagnóstico e Avaliação de Impacto de Turismo, Cultura, Esporte e Lazer (TTAC)</t>
  </si>
  <si>
    <t>Realizar Diagnóstico de impacto no Turismo, Cultura, Esporte e Lazer (39 municípios)</t>
  </si>
  <si>
    <t>Diagnósticos novas áreas de Abrangência</t>
  </si>
  <si>
    <t>Região 5 (Serra/Aracruz/São Mateus/Conceição da Barra/Fundão/Linhares)</t>
  </si>
  <si>
    <t>Ponte Nova e Sooretama</t>
  </si>
  <si>
    <t>Ponte Nova</t>
  </si>
  <si>
    <t>Apresentação dos Diagnósticos junto à comunidade</t>
  </si>
  <si>
    <t>4.1.3.3.1</t>
  </si>
  <si>
    <t>1 Avaliação de impacto das manifestações culturais, esportivas, de lazer e o inventário de turismo das novas áreas de abrangência socioeconômica do TTAC, de um total 1</t>
  </si>
  <si>
    <t>Eixo 2 - Fomento ao Potencial Turístico</t>
  </si>
  <si>
    <t>Governador Valadares;Linhares;Mariana;Marliéria</t>
  </si>
  <si>
    <t>Projeto de Fomento Emergencial (2017, 2018 e 2019)</t>
  </si>
  <si>
    <t>Linhares;Mariana</t>
  </si>
  <si>
    <t>Fomento Cultura Esporte Emergencial</t>
  </si>
  <si>
    <t>Natal Luz Mariana</t>
  </si>
  <si>
    <t>Reveillon Foz do Rio Doce</t>
  </si>
  <si>
    <t>Apoio à Eventos de Cultura e Esporte</t>
  </si>
  <si>
    <t>Eventos Turísticos</t>
  </si>
  <si>
    <t>Projeto Verão Povoação</t>
  </si>
  <si>
    <t>Projeto Especial Foz</t>
  </si>
  <si>
    <t>Projeto Especial Mariana</t>
  </si>
  <si>
    <t>4.2.1.9</t>
  </si>
  <si>
    <t>Encontro Internacional de Palhaços 2017</t>
  </si>
  <si>
    <t>Festa ao Herói Nacional Caboclo Bernardo 2017</t>
  </si>
  <si>
    <t>4.2.1.11</t>
  </si>
  <si>
    <t>Circuito Nacional de Surf</t>
  </si>
  <si>
    <t>4.2.1.12</t>
  </si>
  <si>
    <t>XII Festa do Robalo 2017 - Povoação</t>
  </si>
  <si>
    <t>4.2.1.13</t>
  </si>
  <si>
    <t>Encontro Cultural de Povoação 2019</t>
  </si>
  <si>
    <t>4.2.1.14</t>
  </si>
  <si>
    <t>Mica Fubica Regência 2018</t>
  </si>
  <si>
    <t>4.2.1.15</t>
  </si>
  <si>
    <t>Arraiá de todos Povoação 2018</t>
  </si>
  <si>
    <t>4.2.1.16</t>
  </si>
  <si>
    <t>Campeonato de Body Board de Povoação 2019</t>
  </si>
  <si>
    <t>4.2.1.17</t>
  </si>
  <si>
    <t>Festa da Manjuba 2019 – Povoação</t>
  </si>
  <si>
    <t>4.2.1.18</t>
  </si>
  <si>
    <t>Projeto Verão Regência</t>
  </si>
  <si>
    <t>4.2.1.19</t>
  </si>
  <si>
    <t>Fincada e Derrubada do Mastro – Regência</t>
  </si>
  <si>
    <t>4.2.1.20</t>
  </si>
  <si>
    <t>Ironbiker 2017</t>
  </si>
  <si>
    <t>4.2.1.21</t>
  </si>
  <si>
    <t>Ironbiker 2018</t>
  </si>
  <si>
    <t>4.2.1.22</t>
  </si>
  <si>
    <t>Ironbiker 2019</t>
  </si>
  <si>
    <t>4.2.1.23</t>
  </si>
  <si>
    <t>Comunicação Programa 13</t>
  </si>
  <si>
    <t>4.2.1.24</t>
  </si>
  <si>
    <t>Atividades Diversas</t>
  </si>
  <si>
    <t>4.2.1.25</t>
  </si>
  <si>
    <t>24 Apoiar eventos em Mariana e Foz do Rio Doce, de um total 24</t>
  </si>
  <si>
    <t>Projeto de Fortalecimento Institucional para o Turismo</t>
  </si>
  <si>
    <t>Mariana;Marliéria</t>
  </si>
  <si>
    <t>4.2.2.2.2</t>
  </si>
  <si>
    <t>100 Consultoria técnica para elaboração e/ou revisão do plano de Turismo municipal, do total 100</t>
  </si>
  <si>
    <t>I01 – Disponibilização de ferramentas para a Institucionalização do Turismo no Município</t>
  </si>
  <si>
    <t>Processo de Interface do Desenvolvimento do empreendedorismo turístico</t>
  </si>
  <si>
    <t>Linhares;Mariana;Marliéria</t>
  </si>
  <si>
    <t>4.2.3.3</t>
  </si>
  <si>
    <t>Missões e formações</t>
  </si>
  <si>
    <t>4.2.3.3.2.2.10</t>
  </si>
  <si>
    <t>1 Fomento de intercâmbio empreendedores turísticos – Missões empreendedoras, contribuindo para um realizado de 6, de um total de 6</t>
  </si>
  <si>
    <t>I05 – Percentual de implementação do plano de empreendedorismo Turístico</t>
  </si>
  <si>
    <t>4.2.3.3.2.2.11</t>
  </si>
  <si>
    <t>5 Fomento aos empreendedores para o fortalecimentos do destino, contribuindo para um realizado de 6, de um total de 6</t>
  </si>
  <si>
    <t>Processo de Interface de Promoção do Destino Turístico: Polo Mariana, Polo Médio Rio Doce e Polo Foz</t>
  </si>
  <si>
    <t>I06;I06.1</t>
  </si>
  <si>
    <t>4.2.4.2</t>
  </si>
  <si>
    <t>4.2.4.2.2</t>
  </si>
  <si>
    <t>Vídeo promocional de Mariana</t>
  </si>
  <si>
    <t>4.2.4.3</t>
  </si>
  <si>
    <t>Plano de Promoção do Destino Turístico</t>
  </si>
  <si>
    <t>4.2.4.3.4.1</t>
  </si>
  <si>
    <t>1 Promoçã dos destinos como produtos turísticos comercializáveis, de um total 4</t>
  </si>
  <si>
    <t>4.2.4.3.4.2</t>
  </si>
  <si>
    <t>1 Fomento às Missões Institucionais, do total 4</t>
  </si>
  <si>
    <t>I06 – Percentual de implementação dos Planos de Promoção do Destino Turístico</t>
  </si>
  <si>
    <t>Projeto Incremento de Infraestrutura para o turismo</t>
  </si>
  <si>
    <t>Reparação e Revitalização da Estrada Real</t>
  </si>
  <si>
    <t>4.2.5.1.2</t>
  </si>
  <si>
    <t>1 Construção do novo trecho da Estrada Real do Novo Bento, de um total 1</t>
  </si>
  <si>
    <t>4.2.5.1.4</t>
  </si>
  <si>
    <t>0 Promoção da Estrada Real com a nova rota turística, de um total 1</t>
  </si>
  <si>
    <t>Eixo 3 - Promoção de Qualidade de Vida</t>
  </si>
  <si>
    <t>Aimorés;Baixo Guandu;Belo Oriente;Bom Jesus do Galho;Bugre;Caratinga;Colatina;Conselheiro Pena;Córrego Novo;Dionísio;Fernandes Tourinho;Governador Valadares;Iapu;Ipaba;Ipatinga;Itueta;Linhares;Mariana;Marilândia;Marliéria;Periquito;Pingo-D'Água;Raul Soares;Rio Casca;Rio Doce;Santana do Paraíso;São Domingos do Prata;São José do Goiabal;Sem-Peixe;Sobrália;Timóteo;Tumiritinga</t>
  </si>
  <si>
    <t>Projeto de Fortalecimento das Relações Comunitárias, Valorização e Preservação Cultural</t>
  </si>
  <si>
    <t>I04;I04.1</t>
  </si>
  <si>
    <t>Fortalecimento das Organizações Locais 1</t>
  </si>
  <si>
    <t>4.3.1.2.2.3</t>
  </si>
  <si>
    <t>0 Fomento dos projetos das organizações locais capacitadas, de um total 1</t>
  </si>
  <si>
    <t>4.3.1.2.2.4</t>
  </si>
  <si>
    <t>0 Capacitação e mentoria de organizações locais, de um total 4</t>
  </si>
  <si>
    <t>Enfrentamento às perdas de Lazer</t>
  </si>
  <si>
    <t>4.3.1.5.4.2.2</t>
  </si>
  <si>
    <t>114 Fomento a projetos de melhoria da qualidade de vida e do lazer, de um total 512</t>
  </si>
  <si>
    <t>Projeto de Fortalecimento Institucional para Cultura e Esporte</t>
  </si>
  <si>
    <t>I08;I08.1</t>
  </si>
  <si>
    <t>I08I08.1</t>
  </si>
  <si>
    <t>9 Formação de gestores públicos municipais, do total 24</t>
  </si>
  <si>
    <t>I08 – Percentual de capacitação dos gestores em relação ao número de inscritos</t>
  </si>
  <si>
    <t>Projeto Incentivo à leitura</t>
  </si>
  <si>
    <t>I07;I07.1</t>
  </si>
  <si>
    <t>Aimorés;Baixo Guandu;Belo Oriente;Bom Jesus do Galho;Bugre;Caratinga;Colatina;Conselheiro Pena;Córrego Novo;Dionísio;Fernandes Tourinho;Governador Valadares;Iapu;Ipaba;Ipatinga;Itueta;Linhares;Mariana;Marilândia;Marliéria;Periquito;Pingo-D'Água;Raul Soares;Rio Casca;Rio Doce;Santana do Paraíso;São José do Goiabal;Sem-Peixe;Sobrália;Timóteo;Tumiritinga</t>
  </si>
  <si>
    <t>4.3.3.2.3.3.4</t>
  </si>
  <si>
    <t>0 Requalificação de bibliotecas públicas municipais, do total 32</t>
  </si>
  <si>
    <t>I07 – Percentual de modernização das bibliotecas com termo de aceite do Projeto</t>
  </si>
  <si>
    <t>Projeto Edital Doce</t>
  </si>
  <si>
    <t>Edital Doce 1ª Edição</t>
  </si>
  <si>
    <t>4.3.4.2.3.2</t>
  </si>
  <si>
    <t>198 Fomento a projetos que promovam a melhoria da qualidade de vida da população (Edital Doce 1ª Edição), contribuindo para um realizado de 397, de um total de 0</t>
  </si>
  <si>
    <t>I02 – Índice de apoio aos projetos aprovados pelo Edital Doce</t>
  </si>
  <si>
    <t>Edital Doce 2ª edição</t>
  </si>
  <si>
    <t>4.3.4.3.3.3</t>
  </si>
  <si>
    <t>198 Fomento a projetos que promovam a melhoria da qualidade de vida da população (Edital Doce 2ª Edição), contribuindo para um realizado de 397, de um total de 0</t>
  </si>
  <si>
    <t>Edital Doce 3ª edição</t>
  </si>
  <si>
    <t>4.3.4.4.2.2</t>
  </si>
  <si>
    <t>1 Fomento a projetos que promovam a melhoria da qualidade de vida da população (Edital Doce 3ª Edição), contribuindo para um realizado de 397, de um total de 0</t>
  </si>
  <si>
    <t>Projeto de Recuperação da Pesca Esportiva e Amadora - MG e ES</t>
  </si>
  <si>
    <t>I09</t>
  </si>
  <si>
    <t>Governador Valadares;Linhares</t>
  </si>
  <si>
    <t>4.3.5.1</t>
  </si>
  <si>
    <t>4.3.5.2</t>
  </si>
  <si>
    <t>4.3.5.2.5.3</t>
  </si>
  <si>
    <t>1 Recuperação da pesca esportiva e amadora, na bacia do Rio Doce., do total 0</t>
  </si>
  <si>
    <t>I09 – Percentual de pescadores capacitados</t>
  </si>
  <si>
    <t>4.3.6</t>
  </si>
  <si>
    <t>Projeto Incremento de infraestrutura</t>
  </si>
  <si>
    <t>Colatina;Conselheiro Pena;Governador Valadares;Linhares;Mariana;Rio Doce</t>
  </si>
  <si>
    <t>4.3.6.1</t>
  </si>
  <si>
    <t>Período Emergencial</t>
  </si>
  <si>
    <t>4.3.6.1.2.1.1</t>
  </si>
  <si>
    <t>7 Reforma de playground em Povoação (ES), contribuindo para um realizado de 14, de um total de 7</t>
  </si>
  <si>
    <t>I03 – Percentual de entrega de equipamentos de infraestrutura pactuados</t>
  </si>
  <si>
    <t>4.3.6.2</t>
  </si>
  <si>
    <t>Atividades de Repasse para agenda integrada</t>
  </si>
  <si>
    <t>4.3.6.3</t>
  </si>
  <si>
    <t>Acomp Técnico Projetos Mariana e Foz</t>
  </si>
  <si>
    <t>4.3.6.4</t>
  </si>
  <si>
    <t xml:space="preserve">Projetos da Foz </t>
  </si>
  <si>
    <t>4.3.6.4.2</t>
  </si>
  <si>
    <t>0 Equipamentos para retomada das atividades de turismo, cultura, esporte e lazer., contribuindo para um realizado de 14, de um total de 7</t>
  </si>
  <si>
    <t>4.3.6.5</t>
  </si>
  <si>
    <t>Mariana MG  (Carta Mariana - Praça Gomes Freire)</t>
  </si>
  <si>
    <t>4.3.6.5.3.2</t>
  </si>
  <si>
    <t>7 Revitalização da Praça Gomes Freire em Mariana (MG), contribuindo para um realizado de 14, de um total de 7</t>
  </si>
  <si>
    <t>4.3.6.6</t>
  </si>
  <si>
    <t>Projeto - Parque urbano do Rio Doce (MG)</t>
  </si>
  <si>
    <t>Colatina;Conselheiro Pena;Governador Valadares;Linhares;Rio Doce</t>
  </si>
  <si>
    <t>4.3.6.6.5.17</t>
  </si>
  <si>
    <t>0 Implantação do Parque Urbano em Rio Doce (MG), contribuindo para um realizado de 14, de um total de 7</t>
  </si>
  <si>
    <t>Rio Doce</t>
  </si>
  <si>
    <t>PG014</t>
  </si>
  <si>
    <t>CT-SAÚDE</t>
  </si>
  <si>
    <t>Incidente de Divergência ajuizado pela FR em 17/01/22 para nulidade da Deliberação 551/2021 de aprovação da Definição do Programa.</t>
  </si>
  <si>
    <t>PG014 - Apoio à Saúde Física e Mental da População Impactada</t>
  </si>
  <si>
    <t>Desenvolver estudos epidemiológico e toxicológico para identificar o perfil epidemiológico e sanitário da população e, com base nos resultados dos estudos, desenvolver ações mitigatórias necessárias para garantir a saúde dos impactados.</t>
  </si>
  <si>
    <t>Aimorés;Alpercata;Aracruz;Baixo Guandu;Barra Longa;Belo Oriente;Bom Jesus do Galho;Bugre;Caratinga;Colatina;Conselheiro Pena;Córrego Novo;Dionísio;Fernandes Tourinho;Galiléia;Governador Valadares;Iapu;Ipaba;Ipatinga;Itueta;Linhares;Mariana;Marilândia;Marliéria;Naque;Periquito;Pingo-D'Água;Raul Soares;Resplendor;Rio Casca;Rio Doce;Santa Cruz do Escalvado;Santana do Paraíso;São Domingos do Prata;São José do Goiabal;São Pedro dos Ferros;Sem-Peixe;Sobrália;Timóteo;Tumiritinga</t>
  </si>
  <si>
    <t>NA</t>
  </si>
  <si>
    <t>População atingida dos 42 municípios indicados no TTAC</t>
  </si>
  <si>
    <t>Ações emergenciais para atendimento às famílias atingidas nos primeiros meses, após o rompimento da barragem.</t>
  </si>
  <si>
    <t xml:space="preserve">Levantamento de dados de Saúde </t>
  </si>
  <si>
    <t>4.1.1.1.1</t>
  </si>
  <si>
    <t>1 Relatório de perfil dos serviços de saúde - FR, de um total 1</t>
  </si>
  <si>
    <t>Aimorés;Alpercata;Aracruz;Baixo Guandu;Barra Longa;Belo Oriente;Bom Jesus do Galho;Bugre;Caratinga;Colatina;Córrego Novo;Dionísio;Fernandes Tourinho;Galiléia;Governador Valadares;Iapu;Ipaba;Ipatinga;Itueta;Linhares;Mariana;Marilândia;Marliéria;Naque;Periquito;Pingo-D'Água;Raul Soares;Resplendor;Rio Casca;Rio Doce;Santa Cruz do Escalvado;Santana do Paraíso;São Domingos do Prata;São José do Goiabal;São Pedro dos Ferros;Sem-Peixe;Sobrália;Timóteo;Tumiritinga</t>
  </si>
  <si>
    <t>4.1.1.1.2</t>
  </si>
  <si>
    <t>1 Relatório de levantamento de dados de morbimortalidade - FR, de um total 1</t>
  </si>
  <si>
    <t>4.1.1.1.3</t>
  </si>
  <si>
    <t>1 Power BI Saúde para gestão integrada das informações de riscos à saúde humana - FR, de um total 1</t>
  </si>
  <si>
    <t>4.1.1.3.2.2</t>
  </si>
  <si>
    <t>1 Relatório de análise bibliográfica de sobre doenças vetoriais - FR, de um total 1</t>
  </si>
  <si>
    <t>4.1.1.4.2.2</t>
  </si>
  <si>
    <t>1 Estudo bibliográfico e dos dados do DATASUS sobre a Saúde Mental nos municípios afetados pelo rompimento da barragem de Fundão em Mariana/MG - Instituto de Saúde e Sustentabilidade, de um total 1</t>
  </si>
  <si>
    <t>Histórico de ações emergenciais</t>
  </si>
  <si>
    <t>1 Plano de Mitigação aos Impactos em Saúde, de um total 1</t>
  </si>
  <si>
    <t>1 Assistência Social e Médica, de um total 1</t>
  </si>
  <si>
    <t>Preparação para novas ações de Emergência por território</t>
  </si>
  <si>
    <t>1 Plano Básico para contingência de situações de emergência em decorrência do rompimento, de um total 1</t>
  </si>
  <si>
    <t>1 Cadastro de estabelecimentos e profissionais de saúde disponíveis por território, de um total 1</t>
  </si>
  <si>
    <t>1 Capacitação das Equipes de Território com recursos próprios, de um total 1</t>
  </si>
  <si>
    <t>Decisão judicial de 31/01/23 e 19/04/23 determinou a execução dos estudos pelo CIF e instituiu perícia da AECOM - Deliberações 487, 504, 524, 548 e 656.</t>
  </si>
  <si>
    <t>Subprograma 1: Estudos Epidemiológico e Toxicológico das áreas atingidas</t>
  </si>
  <si>
    <t>Fornecimento de evidência científica necessária para identificar impactos decorrentes do rompimento da barragem e planejar as respectivas ações.</t>
  </si>
  <si>
    <t>Paralisado</t>
  </si>
  <si>
    <t>Estudo de avaliação de risco à saúde humana (ARSH)</t>
  </si>
  <si>
    <t>4.2.1.2.1.2.2.7</t>
  </si>
  <si>
    <t>4 Relatórios de Estudo de Avaliação de Risco à Saúde Humana em Localidades Atingidas pelo Rompimento da Barragem do Fundão - MG (Mariana e Barra Longa - Ambios), contribuindo para um realizado de 6, de um total de 38</t>
  </si>
  <si>
    <t>Barra Longa;Linhares;Mariana</t>
  </si>
  <si>
    <t>4.2.1.2.1.2.2.8</t>
  </si>
  <si>
    <t>2 Relatórios de Estudo de Avaliação de Risco à Saúde Humana em Localidades Atingidas pelo Rompimento da Barragem do Fundão - ES (Linhares - Ambios), contribuindo para um realizado de 6, de um total de 38</t>
  </si>
  <si>
    <t>4.2.1.2.1.2.2.11</t>
  </si>
  <si>
    <t>1 Relatório de Consolidação dos Resultados das Avaliações de Risco à Saúde Humana contratada pela Fundação Renova para a região de Mariana e Barra Longa (Newfields), de um total 1</t>
  </si>
  <si>
    <t>4.2.1.2.1.2.2.12</t>
  </si>
  <si>
    <t>1 Relatório técnico de Avaliação de Risco à Saúde Humana Metodologia Ministério da Saúde de Mariana - MG (Tecnohidro), de um total 1</t>
  </si>
  <si>
    <t>4.2.1.2.3.1</t>
  </si>
  <si>
    <t>0 Relatórios de Estudo de Avaliação de Risco à saúde Humana (ARSH), contribuindo para um realizado de 6, de um total de 38</t>
  </si>
  <si>
    <t>Estudos Epidemiológicos e Toxicológico</t>
  </si>
  <si>
    <t>Aimorés;Alpercata;Aracruz;Baixo Guandu;Barra Longa;Belo Oriente;Bom Jesus do Galho;Bugre;Caratinga;Colatina;Conselheiro Pena;Córrego Novo;Dionísio;Fernandes Tourinho;Galiléia;Governador Valadares;Iapu;Ipaba;Ipatinga;Itueta;Linhares;Mariana;Marilândia;Marliéria;Naque;Periquito;Pingo-D'Água;Raul Soares;Resplendor;Rio Casca;Rio Doce;Santa Cruz do Escalvado;Santana do Paraíso;São Domingos do Prata;São José do Goiabal;São Pedro dos Ferros;Sobrália;Timóteo;Tumiritinga</t>
  </si>
  <si>
    <t>4.2.2.2.2.1.1</t>
  </si>
  <si>
    <t>0 Relatórios de Estudos Epidemiológicos e Toxicológico, contribuindo para um realizado de 6, de um total de 38</t>
  </si>
  <si>
    <t>Subprograma 2: Apoio e Fortalecimento do SUS</t>
  </si>
  <si>
    <t>Apoio ao desenvolvimento de ações de planejamento, atenção, promoção, gestão e educação; e capacidade de resposta das Redes Locais de Saúde, por meio de ações mitigatórias e reparatórias.</t>
  </si>
  <si>
    <t>Aimorés;Alpercata;Aracruz;Baixo Guandu;Barra Longa;Belo Oriente;Bom Jesus do Galho;Bugre;Caratinga;Conselheiro Pena;Córrego Novo;Dionísio;Fernandes Tourinho;Galiléia;Governador Valadares;Iapu;Ipaba;Ipatinga;Itueta;Linhares;Mariana;Marilândia;Marliéria;Naque;Periquito;Pingo-D'Água;Raul Soares;Resplendor;Rio Casca;Rio Doce;Santa Cruz do Escalvado;Santana do Paraíso;São Domingos do Prata;São José do Goiabal;São Pedro dos Ferros;Sem-Peixe;Sobrália;Timóteo;Tumiritinga</t>
  </si>
  <si>
    <t>População atingida dos 40 municípios indicados no TTAC</t>
  </si>
  <si>
    <t>Equipes Dedicadas de Território</t>
  </si>
  <si>
    <t>4.3.1.2.2.1</t>
  </si>
  <si>
    <t>1 Relatório de diagnósticos situacionais de todos os municípios (BI) sobre execução das medidas mitigatórias por parte das equipes dedicadas de territórios, de um total 1</t>
  </si>
  <si>
    <t>Capacitação dos profissionais do SUS</t>
  </si>
  <si>
    <t>4.3.2.3.1.3</t>
  </si>
  <si>
    <t>12 Áreas Temáticas de Capacitação dos profissionais do SUS com temas voltados à emergência e desastres, de um total 12</t>
  </si>
  <si>
    <t>Suspensão dos repasses de verba em 2023, devido à irregularização de prestação de contas pelo município. Saldo disponível em conta judicial.</t>
  </si>
  <si>
    <t>Plano de Reparação em Saúde de Mariana</t>
  </si>
  <si>
    <t>População atingida do município de Mariana</t>
  </si>
  <si>
    <t>4.3.3.3.2.1.2.64</t>
  </si>
  <si>
    <t>5 Repasses de verba para suplementação de RH (34 profissionais), contribuindo para um realizado de 16, de um total de 33</t>
  </si>
  <si>
    <t>4.3.3.3.2.2.5</t>
  </si>
  <si>
    <t>1 Reforma do Centro de Atenção Psicossocial Infanto-Juvenil (CAPSIJ), de um total 1</t>
  </si>
  <si>
    <t>4.3.3.3.2.3.3</t>
  </si>
  <si>
    <t>1 Recuperação do ponto da Atenção Primaria à Saúde na localidade de Ponte do Gama, de um total 1</t>
  </si>
  <si>
    <t>4.3.3.3.2.4.3</t>
  </si>
  <si>
    <t>57 Locação de 1 imóvel para funcionamento do CONVIVER, sendo um processo que se repete por  107</t>
  </si>
  <si>
    <t>4.3.3.3.2.5.2.4</t>
  </si>
  <si>
    <t>53 Locação de 5 veículos para atendimento ao município de Mariana , sendo um processo que se repete por  103</t>
  </si>
  <si>
    <t>4.3.3.3.2.6.1.1</t>
  </si>
  <si>
    <t>1 Aquisição de mobiliário/equipamentos para CONVIVER, de um total 1</t>
  </si>
  <si>
    <t>4.3.3.3.2.7.7</t>
  </si>
  <si>
    <t>1 Fornecimentos de medicamentos e materiais médicos (não contemplados na Relação Municipal de Medicamentos - REMUNE), de um total sobdemanda</t>
  </si>
  <si>
    <t>4.3.3.3.2.9.3.4</t>
  </si>
  <si>
    <t>9 Áreas Temáticas de Capacitação dos profissionais do SUS, de um total 9</t>
  </si>
  <si>
    <t>Dilação de prazo e alteração de escopo do acordo judicial solicitados pelo município até a finalização dos recursos financeiros homologados no Acordo.</t>
  </si>
  <si>
    <t>Plano de Reparação em Saúde de Barra Longa</t>
  </si>
  <si>
    <t>População atingida do município de Barra Longa</t>
  </si>
  <si>
    <t>4.3.4.2.2.1.2.23</t>
  </si>
  <si>
    <t>7 Repasses de verba para suplementação de RH, contribuindo para um realizado de 16, de um total de 33</t>
  </si>
  <si>
    <t>4.3.4.2.2.2.1</t>
  </si>
  <si>
    <t>46 Locação de 2 veículos para atendimento ao município de Barra Longa, sendo um processo que se repete por  46</t>
  </si>
  <si>
    <t>4.3.4.2.2.3.3</t>
  </si>
  <si>
    <t>2 Repasses de verba para complementação de exames e consultas especializadas pela CISAMAPI, contribuindo para um realizado de 16, de um total de 33</t>
  </si>
  <si>
    <t>4.3.4.2.2.4.3</t>
  </si>
  <si>
    <t>2 Repasses de verba para assistência farmacêutica, contribuindo para um realizado de 16, de um total de 33</t>
  </si>
  <si>
    <t>4.3.4.2.2.5.3</t>
  </si>
  <si>
    <t>12 Áreas Temáticas de Capacitação dos profissionais do SUS, de um total 12</t>
  </si>
  <si>
    <t>4.3.4.2.2.7.1</t>
  </si>
  <si>
    <t>Repasse único referente à Dilação de Prazo (Contempla o aluguel de imóvel e aquisição de imobiliário, equipamentos e insumos para atendimento em saúde mental)</t>
  </si>
  <si>
    <t>0 Repasse único referente à Dilação de Prazo (Contempla o aluguel de imóvel e aquisição de imobiliário, equipamentos e insumos para atendimento em saúde mental), contribuindo para um realizado de 16, de um total de 33</t>
  </si>
  <si>
    <t xml:space="preserve">A FR protocolou embargos de declaração contra a Deliberação 569, que aprova o fluxo de recebimento e avaliação dos planos de ação em saúde municipais. Os planos foram encaminhados sem a realização dos estudos, em desacordo com o TTAC. </t>
  </si>
  <si>
    <t>Realização de ações mitigatórias para os possíveis impactos em saúde, de acordo com os resultados dos estudos</t>
  </si>
  <si>
    <t>4.3.5.1.2</t>
  </si>
  <si>
    <t>0 Ações mitigatórias para os possíveis impactos em saúde, de acordo com os resultados dos estudos, de um total 40</t>
  </si>
  <si>
    <t>PG015</t>
  </si>
  <si>
    <t>CT-EI</t>
  </si>
  <si>
    <t>PG015 - Promoção à Inovação</t>
  </si>
  <si>
    <t>Aimorés;Aracruz;Baixo Guandu;Belo Oriente;Caratinga;Colatina;Conceição da Barra;Fundão;Governador Valadares;Ipatinga;Itueta;Linhares;Marilândia;Marliéria;Naque;Periquito;Resplendor;Santana do Paraíso;São Mateus;Serra;Sooretama;Timóteo</t>
  </si>
  <si>
    <t>Municípios da área de abrangência Sócio Economica</t>
  </si>
  <si>
    <t xml:space="preserve"> Ambientes de Negócios</t>
  </si>
  <si>
    <t>Desenvolver ações e projetos com o intuito de colaborar para o desenvolvimento d</t>
  </si>
  <si>
    <t>Projeto de Levantamento de Matriz Tecnológica</t>
  </si>
  <si>
    <t>empreendedorismo e inovação que apoie a criação, o desenvolvimento sustentável e</t>
  </si>
  <si>
    <t>Ouro Preto;Viçosa</t>
  </si>
  <si>
    <t>Universidades Federais de Minas Gerais (UFMG), Ouro Preto (UFOP) e Viçosa (UFV</t>
  </si>
  <si>
    <t>Considerada como Controle considerando naturreza de Monitoramento, Planejamento ou contratação de atividade já com vinculo com entrega finalística</t>
  </si>
  <si>
    <t xml:space="preserve"> Execução do Projeto</t>
  </si>
  <si>
    <t>4.1.1.4.2</t>
  </si>
  <si>
    <t>1 Relatório de Mapeamento da Matriz Tecnológica, de um total 1</t>
  </si>
  <si>
    <t>Projeto Hub de Inovação</t>
  </si>
  <si>
    <t>I01;I02;I04</t>
  </si>
  <si>
    <t xml:space="preserve">Realização de programa de Aceleração de Negócios com o objetivo de  estímular o </t>
  </si>
  <si>
    <t>Governador Valadares;Ipatinga;Linhares;Mariana</t>
  </si>
  <si>
    <t xml:space="preserve">Empreendedores que possuem negócios inovadores em diversos níveis de maturidade </t>
  </si>
  <si>
    <t xml:space="preserve"> Projeto Hub de Inovação - Mariana Labs </t>
  </si>
  <si>
    <t>Empreendedores que possuem negócios inovadores em diversos níveis de maturidade</t>
  </si>
  <si>
    <t>4.1.2.2.4.4.10</t>
  </si>
  <si>
    <t>1 Relatório da final do programa de aceleração dos negócios, de um total 1</t>
  </si>
  <si>
    <t xml:space="preserve"> Projeto Hub de Inovação - Rodada Complementar - Mariana Labs </t>
  </si>
  <si>
    <t>4.1.2.3.3.10</t>
  </si>
  <si>
    <t xml:space="preserve"> Projeto do Espaço do Hub na Casa do Empreendedor (mobilia, infraestrutura, equipamento)</t>
  </si>
  <si>
    <t>4.1.2.4.5</t>
  </si>
  <si>
    <t>1 Espaço Hub de Inovação Mariana Labs na Casa do Empreendedor, de um total 1</t>
  </si>
  <si>
    <t>Hub de Inovação - GV</t>
  </si>
  <si>
    <t>Governador Valadares</t>
  </si>
  <si>
    <t>4.1.2.6.2.16</t>
  </si>
  <si>
    <t>1 Estudo de Ecossistema de empreendedorismo e inovação de Mariana, contribuindo para um realizado de 9, de um total de 40</t>
  </si>
  <si>
    <t>I01 – Número de projetos de pesquisa e inovação financiados pelo programa</t>
  </si>
  <si>
    <t>4.1.2.6.2.17</t>
  </si>
  <si>
    <t>3 Relatório da conclusão da aceleração dos negócios, contribuindo para um realizado de 6, de um total de 15</t>
  </si>
  <si>
    <t>I04 – Número de desafios atendidos baseados em demandas técnicas lançados pelo Hub de Inovação</t>
  </si>
  <si>
    <t>Execução do Hub - Linhares</t>
  </si>
  <si>
    <t>4.1.2.7.2.16</t>
  </si>
  <si>
    <t>4.1.2.7.2.17</t>
  </si>
  <si>
    <t>1 Relatório da conclusão da aceleração dos negócios, contribuindo para um realizado de 6, de um total de 15</t>
  </si>
  <si>
    <t>4.1.2.8</t>
  </si>
  <si>
    <t>Execução do Projeto Hub - Ipatinga</t>
  </si>
  <si>
    <t>Ipatinga</t>
  </si>
  <si>
    <t>4.1.2.8.2.17</t>
  </si>
  <si>
    <t>4.1.2.8.2.18</t>
  </si>
  <si>
    <t>Hub de Inovação - Mariana</t>
  </si>
  <si>
    <t>4.1.2.9.2.14</t>
  </si>
  <si>
    <t>4.1.2.9.2.15</t>
  </si>
  <si>
    <t>4.1.2.10</t>
  </si>
  <si>
    <t>Projeto Impulso Rio Doce - Transformação Digital</t>
  </si>
  <si>
    <t>Visa apoiare financiar ações de fomento ao desenvolvimento de um ecossistema de</t>
  </si>
  <si>
    <t>Aimorés;Alpercata;Aracruz;Baixo Guandu;Barra Longa;Belo Oriente;Bom Jesus do Galho;Bugre;Caratinga;Colatina;Conselheiro Pena;Córrego Novo;Dionísio;Fernandes Tourinho;Galiléia;Governador Valadares;Iapu;Ipaba;Ipatinga;Itueta;Linhares;Mariana;Marilândia;Ma..</t>
  </si>
  <si>
    <t>Empreendedores da área de abrangência socioecômica</t>
  </si>
  <si>
    <t>4.1.2.10.4</t>
  </si>
  <si>
    <t>Execução Impulso Rio Doce - Transformação Digital</t>
  </si>
  <si>
    <t>4.1.2.10.4.11</t>
  </si>
  <si>
    <t>0 Relatório Final da Capacitação e orientação de empreendedores para implantação de tecnologias digitais e digitalização de processos em seus negócios, contribuindo para um realizado de 6, de um total de 15</t>
  </si>
  <si>
    <t>Projeto Empreende Rio Doce</t>
  </si>
  <si>
    <t>Este projeto é voltado à transformação digital dos negócios, processo definitiv</t>
  </si>
  <si>
    <t>Governador Valadares;Linhares;Mariana</t>
  </si>
  <si>
    <t>• Jovens em busca de capacitação e desenvolvimento profissional; • Potencial empreendedor, conhecimentos básicos de empreendedorismo e inovação e está na fase de busca de informações; • Empreendedores que desejam ter acesso a metodologias inovadoras que o</t>
  </si>
  <si>
    <t xml:space="preserve">Projeto Rio Doce Digital </t>
  </si>
  <si>
    <t xml:space="preserve"> Jovens e empresas dos municípios atendidos pelo projeto</t>
  </si>
  <si>
    <t>4.1.3.3.6.18</t>
  </si>
  <si>
    <t>3 Relatórios de finalização do Projeto de capacitação de Jovens em ferramentas de transfomação Digital, de um total 3</t>
  </si>
  <si>
    <t xml:space="preserve"> Projeto Include </t>
  </si>
  <si>
    <t>jovens, entre 12 e 20 anos idade</t>
  </si>
  <si>
    <t>4.1.3.4.4.11</t>
  </si>
  <si>
    <t>3 Laboratórios de robótica, de um total 3</t>
  </si>
  <si>
    <t>4.1.3.4.4.12</t>
  </si>
  <si>
    <t>0 Ciclo formativo para jovens na temática de robótica, eletrônica e mecânica, de um total 1</t>
  </si>
  <si>
    <t xml:space="preserve"> Empreendedorismo Universitário - Campus Tech</t>
  </si>
  <si>
    <t>Jovens universitários</t>
  </si>
  <si>
    <t>4.1.3.5.5.15</t>
  </si>
  <si>
    <t>3 Relatórios de finalização do Projeto de capacitação de Jovens em Metodologias para realização de ações de empreendedorismo e inovação, de um total 3</t>
  </si>
  <si>
    <t>4.1.3.6</t>
  </si>
  <si>
    <t>Jornada do Empreendedor - Raízes</t>
  </si>
  <si>
    <t>jovens de 15 a 25 anos, com residência nos municípios atendidos pelo projeto</t>
  </si>
  <si>
    <t>4.1.3.6.4.7</t>
  </si>
  <si>
    <t>0 Relatório da Conclusão da capacitação de jovens em temáticas complementares às ofertadas no Ensino Médio, com foco no empreendedorismo e inovação social, de um total 1</t>
  </si>
  <si>
    <t>4.1.3.7</t>
  </si>
  <si>
    <t xml:space="preserve">Capacitação de Gestores Publicos para Inovação </t>
  </si>
  <si>
    <t>• Gestores públicos atuando em áreas de estímulo a inovação;</t>
  </si>
  <si>
    <t>4.1.3.7.2.2.10</t>
  </si>
  <si>
    <t>0 Relatório da conclusão da capacitação de Gestores Públicos de todo território atingido na temática de inovação, de um total 1</t>
  </si>
  <si>
    <t>4.1.3.10</t>
  </si>
  <si>
    <t xml:space="preserve"> Inovação para a Reparação</t>
  </si>
  <si>
    <t>Propiciar à Fundação Renova e a seus stakeholders (internos e externos) uma estr</t>
  </si>
  <si>
    <t>Acordo de cooperação técnica com FAPEMIG e FAPES</t>
  </si>
  <si>
    <t xml:space="preserve">Projeto Chamada 09/2018 (FAPEMIG/FAPES/RENOVA) </t>
  </si>
  <si>
    <t>I01;I02</t>
  </si>
  <si>
    <t>1) Apoio financeiro a projetos de pesquisa, desenvolvimento e inovação para recu</t>
  </si>
  <si>
    <t>Pesquisadores/Universitários das universidades de MG E ES</t>
  </si>
  <si>
    <t>4.2.2.3.5</t>
  </si>
  <si>
    <t>540000  Aprovação da 2ª Prestação de Contas do Convênio FAPEMIG, de um total 540000</t>
  </si>
  <si>
    <t xml:space="preserve">  Execução do Convênio Instituições Mineiras</t>
  </si>
  <si>
    <t>Belo Oriente;Caratinga;Governador Valadares;Ipatinga;Marliéria;Naque;Periquito;Santana do Paraíso;Timóteo</t>
  </si>
  <si>
    <t xml:space="preserve">Pesquisadores/Universitários das universidades de MG </t>
  </si>
  <si>
    <t>0 Relatórios de Finalização dos Projetos de Pesquisa, contribuindo para um realizado de 9, de um total de 40</t>
  </si>
  <si>
    <t>0 Prestações de contas financeira contendo as bolsas financiadas, contribuindo para um realizado de 80, de um total de 220</t>
  </si>
  <si>
    <t>I02 – Número de bolsas de formação educacional/profissional financiadas</t>
  </si>
  <si>
    <t xml:space="preserve">  Execução do Convênio Instituições Capixabas</t>
  </si>
  <si>
    <t>Aimorés;Aracruz;Baixo Guandu;Colatina;Conceição da Barra;Fundão;Itueta;Linhares;Marilândia;Resplendor;São Mateus;Serra;Sooretama</t>
  </si>
  <si>
    <t>Pesquisadores/Universitários das universidades do ES</t>
  </si>
  <si>
    <t>4.2.2.11</t>
  </si>
  <si>
    <t>0 Relatório de Finalização dos Projetos de Pesquisa, contribuindo para um realizado de 9, de um total de 40</t>
  </si>
  <si>
    <t>4.2.2.12</t>
  </si>
  <si>
    <t>0 Prestação de contas financeira contendo as bolsas financiadas, contribuindo para um realizado de 80, de um total de 220</t>
  </si>
  <si>
    <t>Cancelado</t>
  </si>
  <si>
    <t>Elaboração da Projeto FAPES Agroecologia (Registro de Avanço físico do projeto)</t>
  </si>
  <si>
    <t>Considerada como controle considerando cancelamento do Projeto de acordo com Oficio FR 2022_2088 e Oficio FAPES DIPRE_N°_071-2023</t>
  </si>
  <si>
    <t>Edital FAPEMIG AGROECOLOGIA - Projeto Cancelado</t>
  </si>
  <si>
    <t xml:space="preserve">Classificado como Gastos não atrelados ao Projeto considerando cancelamento do Projeto conforme Deliberação 712 </t>
  </si>
  <si>
    <t>Investimento Direto em Pesquisa/Inovação</t>
  </si>
  <si>
    <t>Investimento Direto em pesquisas com foco em inovação: através desta ação, prete</t>
  </si>
  <si>
    <t>Projeto de Unidade Demonstrativa em Tumiritinga/MG</t>
  </si>
  <si>
    <t>Tumiritinga</t>
  </si>
  <si>
    <t>4.2.5.1.5.9</t>
  </si>
  <si>
    <t>0 Estruturação de Unidade demonstrativa de Pisicultura quanto projeto de inovação, contribuindo para um realizado de 9, de um total de 40</t>
  </si>
  <si>
    <t>4.2.5.2</t>
  </si>
  <si>
    <t xml:space="preserve"> Uso do Rejeito - Certificação</t>
  </si>
  <si>
    <t>4.2.5.2.1.6</t>
  </si>
  <si>
    <t>1 Estudo de Viabilidade de Processo de Certificação através do Programa de Rotulagem Ambiental, de um total 1</t>
  </si>
  <si>
    <t>4.2.5.3</t>
  </si>
  <si>
    <t xml:space="preserve"> Uso do Rejeito - Projeto de Pesquisa de Caracterização do Solo com Rejeitos e Análise da Viabilidade Técnica para produção de Blocos Ecológicos</t>
  </si>
  <si>
    <t>4.2.5.3.3.28</t>
  </si>
  <si>
    <t>1 Relatório Final do projeto de pesquisa de Caracterização do Solo com Rejeitos e Análise da Viabilidade Técnica para produção de Blocos Ecológicos, contribuindo para um realizado de 9, de um total de 40</t>
  </si>
  <si>
    <t>4.2.5.3.3.29</t>
  </si>
  <si>
    <t>3 Fornecimento3 de bolsas do projeto de pesquisa, contribuindo para um realizado de 80, de um total de 220</t>
  </si>
  <si>
    <t>Novos editais de pesquisa/inovação e demais instrumentos de fomento a pesquisas</t>
  </si>
  <si>
    <t xml:space="preserve">Execução de novos editais de pesquisa/inovação e demais instrumentos de fomento </t>
  </si>
  <si>
    <t>4.2.6.1</t>
  </si>
  <si>
    <t>Projeto de Fomento à Tecnologias Inovadoras para Reparação</t>
  </si>
  <si>
    <t>Acaiaca;Açucena;Afonso Cláudio;Água Boa;Águia Branca;Aimorés;Alcobaça;Alpercata;Alto Jequitibá;Alvarenga;Alvinópolis;Anchieta;Aracruz;Baixo Guandu;Barra Longa;Belo Oriente;Bom Jesus do Galho;Brejetuba;Bugre;Campanário;Cantagalo;Capitão Andrade;Caratinga;Caravelas;Chalé;Coimbra;Colatina;Coluna;Conceição da Barra;Conceição de Ipanema;Conselheiro Pena;Coroaci;Córrego Novo;Cuparaque;Dionísio;Divino das Laranjeiras;Dom Cavati;Dom Joaquim;Dom Silvério;Dores de Guanhães;Durandé;Fernandes Tourinho;Ferros;Franciscópolis;Frei Inocêncio;Frei Lagonegro;Fundão;Galileia;Galiléia;Goiabeira;Gonzaga;Governador Lindenberg;Governador Valadares;Guanhães;Guaraciaba;Guarapari;Iapu;Ibituruna;Imbé de Minas;Inhapim;Ipaba;Ipanema;Ipatinga;Itambacuri;Itambé do Mato Dentro;Itapemirim;Itueta;Iúna;Jaguaraçu;Jampruca;José Raydan;Lagoa Grande;Lajinha;Laranja da Terra;Linhares;Luisburgo;Malacacheta;Manhuaçu;Manhumirim;Mantenópolis;Marataízes;Mariana;Marilac;Marilândia;Marliéria;Martins Soares;Materlândia;Mathias Lobato;Morro do Pilar;Mutum;Nacip Raydan;Naque;Nova Lima;Nova Viçosa;Online;Ouro Preto;Pancas;Paula Cândido;Paulistas;Peçanha;Periquito;Piedade de Caratinga;Pingo-D'Água;Piúma;Pocrane;Ponte Nova;Prado;Raul Soares;Reduto;Resplendor;Rio Bananal;Rio Casca;Rio Doce;Rio Vermelho;Sabinópolis;Santa Cruz do Escalvado;Santa Efigênea de Minas;Santa Maria do Suaçuí;Santa Rita do Itueto;Santa Teresa;Santana do Manhuaçu;Santana do Paraíso;Santo Antônio;Santo Antônio do Itambé;Santo Antônio do Rio Abaixo;São Domingos das Dores;São Domingos do Prata;São Geraldo da Piedade;São Geraldo do Baixio;São João do Manhuaçu;São João do Oriente;São João Evangelista;São José da Safira;São José do Goiabal;São José do Jacuri;São José do Mantimento;São Mateus;São Pedro do Suaçuí;São Pedro dos Ferros;São Roque do Canaã;São Sebastião do Anta;São Sebastião do Maranhão;Sem-Peixe;Senhora do Porto;Serra;Serra Azul de Minas;Simonésia...</t>
  </si>
  <si>
    <t>Acaiaca;Açucena;Afonso Cláudio;Água Boa;Águia Branca;Aimorés;Alcobaça;Alpercata;Alto Jequitibá;Alvarenga;Alvinópolis;Anchieta;Aracruz;Baixo Guandu;Barra Longa;Belo Oriente;Bom Jesus do Galho;Brejetuba;Bugre;Campanário;Cantagalo;Capitão Andrade;Caratinga..</t>
  </si>
  <si>
    <t>Empreendedores/Pesquisadores</t>
  </si>
  <si>
    <t>4.2.6.1.4.10</t>
  </si>
  <si>
    <t>0 Recurso destinado ao financiamento de projetos de pesquisas com TRL &gt; 4, do total 0</t>
  </si>
  <si>
    <t>I05 – Índice de recurso investido em pesquisas com TRL* a partir de 4</t>
  </si>
  <si>
    <t>4.2.6.1.4.11</t>
  </si>
  <si>
    <t>0 Relatório final dos projetos de inovação/desenvolvimento tecnológico, contribuindo para um realizado de 9, de um total de 40</t>
  </si>
  <si>
    <t>4.2.6.1.4.12</t>
  </si>
  <si>
    <t>0 Fornecimento de bolsas nos projetos de inovação/desenvolvimento tecnológico, contribuindo para um realizado de 80, de um total de 220</t>
  </si>
  <si>
    <t>4.2.6.2</t>
  </si>
  <si>
    <t>Projeto de Fomento à Tecnologias Sociais</t>
  </si>
  <si>
    <t>Grupos comunitários e familias da área de abrangência do projeto</t>
  </si>
  <si>
    <t>4.2.6.2.4.2</t>
  </si>
  <si>
    <t>0 Relatório de conclusão da replicação de tecnologias sociais para geração de renda no território, de um total 1</t>
  </si>
  <si>
    <t>4.2.6.3</t>
  </si>
  <si>
    <t>Desenvolvimento de Escala - TRL</t>
  </si>
  <si>
    <t>Projetos financiados pelo PG15</t>
  </si>
  <si>
    <t>4.2.6.3.3.7</t>
  </si>
  <si>
    <t>1 Metodologia para avaliação de maturidade Tecnológica dos projetos financiados pelo PG15, de um total 1</t>
  </si>
  <si>
    <t>Fortalecimento da Política Pública de Ecossistemas de Inovação no Estado do Espírito Santo</t>
  </si>
  <si>
    <t>Colatina;Linhares;Vitória</t>
  </si>
  <si>
    <t>Empreendedores do estado do ES</t>
  </si>
  <si>
    <t>4.2.6.4.3.5</t>
  </si>
  <si>
    <t>1 Termo de repasse financeiro ao Governo do Estado do Espírito Santo para realização de Programa de Aceleração de fomento à negócios e projetos de inovação, contribuindo para um realizado de 9, de um total de 40</t>
  </si>
  <si>
    <t>4.2.6.4.3.6</t>
  </si>
  <si>
    <t>1 Termo de repasse financeiro ao Governo do Estado do Espírito Santo para realização de Programa de Aceleração de fomento à negócios e projetos de inovação, contribuindo para um realizado de 80, de um total de 220</t>
  </si>
  <si>
    <t>4.2.6.5</t>
  </si>
  <si>
    <t>Projeto Edital de Economia Verde MG</t>
  </si>
  <si>
    <t>Governador Valadares;Ipatinga;Mariana;Ouro Preto;Viçosa</t>
  </si>
  <si>
    <t>Pesquisadores/ Empreendedores do estado de MG</t>
  </si>
  <si>
    <t>4.2.6.5.3.5</t>
  </si>
  <si>
    <t>0 Termo de Realização do repasse financeiro à FAPEMIG para execução de edital de financiamento à projetos de inovação, contribuindo para um realizado de 9, de um total de 40</t>
  </si>
  <si>
    <t>4.2.6.5.3.6</t>
  </si>
  <si>
    <t>0 Termo de Realização do repasse financeiro à FAPEMIG para execução de edital de financiamento à projetos de inovação, contribuindo para um realizado de 80, de um total de 220</t>
  </si>
  <si>
    <t>Edital de Fomento à Inovação (Edital Senai)</t>
  </si>
  <si>
    <t>financiamento de projetos de pesquisa e inovação, com vistas a geração de soluçõ</t>
  </si>
  <si>
    <t>4.2.7.1</t>
  </si>
  <si>
    <t>Execução dos Projetos Lia Marinha, SkyVideo e Já entendi</t>
  </si>
  <si>
    <t>4.2.7.1.3.4.5.6.5</t>
  </si>
  <si>
    <t>3 Relatórios finais do financiamento de três projetos de inovação, contribuindo para um realizado de 9, de um total de 40</t>
  </si>
  <si>
    <t>4.2.7.2</t>
  </si>
  <si>
    <t xml:space="preserve">Projeto de Monitoramento - Estação de Tratamento Natural (ETN) </t>
  </si>
  <si>
    <t>4.2.7.2.5.5</t>
  </si>
  <si>
    <t>1 Relatório final do monitoramento da Estação de Tratamento Natural, de um total 1</t>
  </si>
  <si>
    <t xml:space="preserve"> Fortalecimento de Capital Humano</t>
  </si>
  <si>
    <t>Fomentar a formação educacional e profissional em temáticas correlatas à recuper</t>
  </si>
  <si>
    <t xml:space="preserve"> Projeto de Fornecimento de bolsas para desenvolvimento de negócios</t>
  </si>
  <si>
    <t xml:space="preserve">1. Fornecimento de bolsas para o desenvolvimento de soluções e negócios a serem </t>
  </si>
  <si>
    <t>Empreendedores participantes das rodadas de aceleração do HUB de Inovação</t>
  </si>
  <si>
    <t>Hub de Inovação - Bolsas</t>
  </si>
  <si>
    <t>4.3.1.1.6</t>
  </si>
  <si>
    <t>26 Relatórios Finais de concessão de bolsas aos empreendedores, contribuindo para um realizado de 80, de um total de 220</t>
  </si>
  <si>
    <t xml:space="preserve"> Projeto de Ações de fomento à formação educacional e Profissional</t>
  </si>
  <si>
    <t>Fornecimento de bolsas de formação educacional direcionadas a projetos de pesqui</t>
  </si>
  <si>
    <t>• Jovens em busca de capacitação e desenvolvimento profissional; • Estudantes Universitários • Empreendedores que desejam ter acesso a metodologias inovadoras</t>
  </si>
  <si>
    <t xml:space="preserve"> Projeto de Financiamento de Bolsas Educacionais</t>
  </si>
  <si>
    <t>Jovens miores de 18 anos selecuinados para os Monitoramentos Participativos da Biodiversidade e dos Recursos Hídricos</t>
  </si>
  <si>
    <t>4.3.2.1.4.1</t>
  </si>
  <si>
    <t>0 Recurso destinado a pesquisas aportado na formação de pessoas, do total 2100000</t>
  </si>
  <si>
    <t>I03 – Índice de recurso aportado na formação educacional</t>
  </si>
  <si>
    <t>4.3.2.1.4.2</t>
  </si>
  <si>
    <t>0 Relatório final de concessão de bolsas aos participantes, de um total 1</t>
  </si>
  <si>
    <t>Empreende Rio Doce - Bolsas</t>
  </si>
  <si>
    <t>50 Certificados de concessão de bolsas aos participantes, contribuindo para um realizado de 80, de um total de 220</t>
  </si>
  <si>
    <t xml:space="preserve">Custos Diversos </t>
  </si>
  <si>
    <t>Marilândia</t>
  </si>
  <si>
    <t>Naque</t>
  </si>
  <si>
    <t>Belo Oriente</t>
  </si>
  <si>
    <t>PG017</t>
  </si>
  <si>
    <t>PG17 - Retomada das Atividades Agropecuárias</t>
  </si>
  <si>
    <t>Reparar os danos socioeconômicos e ambientais aos produtores rurais ao longo da calha do rio doce em virtude do rompimento da barragem de Fundão, bem como oferecer apoio técnico de modo a viabilizar ao público alvo o restabelecimento da rotina produtiva e</t>
  </si>
  <si>
    <t>Aimorés;Alpercata;Baixo Guandu;Barra Longa;Belo Oriente;Bom Jesus do Galho;Bugre;Caratinga;Colatina;Conselheiro Pena;Córrego Novo;Fernandes Tourinho;Galileia;Governador Valadares;Ipaba;Ipatinga;Itueta;Linhares;Mariana;Marilândia;Naque;Periquito;Ponte Nova;Resplendor;Rio Casca;Rio Doce;Santa Cruz do Escalvado;Santana do Paraíso;São José do Goiabal;Sem-Peixe;Sobrália;Tumiritinga</t>
  </si>
  <si>
    <t>Proprietários de imóveis rurais impactados, com cadastro na Fundação Renova (PG001).</t>
  </si>
  <si>
    <t>Item sem entrega associada</t>
  </si>
  <si>
    <t>PASEA - Reparação e Adequação Socioambiental e Socioeconômica de Propriedades Rurais Impactadas Localizadas entre Fundão e Candonga - UHE Risoleta Neves</t>
  </si>
  <si>
    <t>I01; I02; I03</t>
  </si>
  <si>
    <t>Plano orienta o agricultor nos ajustes e adequações necessários, que vão desde mudanças na gestão da propriedade até modificações mais amplas que necessitem de investimentos e de possíveis financiamentos.</t>
  </si>
  <si>
    <t>Alimentação Animal - Território I</t>
  </si>
  <si>
    <t>4.4.3.1.1</t>
  </si>
  <si>
    <t>1674 Silagem entregue Território I, de um total sobdemanda</t>
  </si>
  <si>
    <t>I01 – Taxa de reposição de alimentação animal</t>
  </si>
  <si>
    <t>4.4.3.2.1</t>
  </si>
  <si>
    <t>727 Pastagem alugada, de um total sobdemanda</t>
  </si>
  <si>
    <t>Reestruturação Produtiva e Produção Sustentável</t>
  </si>
  <si>
    <t>2621 Plantio Substitutivo, contribuindo para um realizado de 5022, de um total de 5022</t>
  </si>
  <si>
    <t>4.4.5</t>
  </si>
  <si>
    <t>Restauração Florestal em APPs para Adequação Ambiental</t>
  </si>
  <si>
    <t>4.4.5.6</t>
  </si>
  <si>
    <t>28 Atividades de Restauração Florestal em nascentes implantadas, de um total 135</t>
  </si>
  <si>
    <t>4.4.6</t>
  </si>
  <si>
    <t>Infraestrutura Rural Simples e Complexa</t>
  </si>
  <si>
    <t>4.4.6.1</t>
  </si>
  <si>
    <t>92 Infraestruturas rurais simples e Complexas reparadas, do total 112</t>
  </si>
  <si>
    <t>I02 – Taxa de Reconstrução de Benfeitorias Impactadas</t>
  </si>
  <si>
    <t>4.4.7</t>
  </si>
  <si>
    <t>Saneamento Rural</t>
  </si>
  <si>
    <t>4.4.7.1</t>
  </si>
  <si>
    <t>134 Mini-etes e caixas de gordura instaladas, de um total 134</t>
  </si>
  <si>
    <t>4.4.8</t>
  </si>
  <si>
    <t>Práticas de Conservação do Solo e da Água</t>
  </si>
  <si>
    <t>4.4.8.2.2.4</t>
  </si>
  <si>
    <t>116 Sistemas hidráulicos e poços artesianos perfurados, de um total 123</t>
  </si>
  <si>
    <t>4.4.9</t>
  </si>
  <si>
    <t>Assistência Técnica e Extensão Rural (ATER) - Território I</t>
  </si>
  <si>
    <t>4.4.9.2.12</t>
  </si>
  <si>
    <t>39 Assistência Técnica e Extensão Rural executada Território I, sendo um processo que se repete por  64</t>
  </si>
  <si>
    <t>I03 – Taxa de assistência técnica a produtores rurais</t>
  </si>
  <si>
    <t>4.4.10</t>
  </si>
  <si>
    <t>Renova Rebanho (Melhoramento genético e qualidade)</t>
  </si>
  <si>
    <t>4.4.10.1</t>
  </si>
  <si>
    <t>2764 Matrizes inseminadas, de um total 2764</t>
  </si>
  <si>
    <t>4.4.10.3.3</t>
  </si>
  <si>
    <t>475 Atendimentos realizados de melhoria Genética, de um total 475</t>
  </si>
  <si>
    <t>4.4.11</t>
  </si>
  <si>
    <t xml:space="preserve">Diversificação das fontes de renda (Hortas e Pomares) </t>
  </si>
  <si>
    <t>4.4.11.1.1</t>
  </si>
  <si>
    <t>79 Hortas implementadas, de um total 79</t>
  </si>
  <si>
    <t>4.4.11.1.2</t>
  </si>
  <si>
    <t>84 Pomares implementados, de um total 84</t>
  </si>
  <si>
    <t>4.4.12</t>
  </si>
  <si>
    <t xml:space="preserve">Unidades Demonstrativas / Fazendas Modelo </t>
  </si>
  <si>
    <t>4.4.12.1</t>
  </si>
  <si>
    <t>21 Unidades demonstrativas implantadas, de um total 21</t>
  </si>
  <si>
    <t>4.4.13</t>
  </si>
  <si>
    <t>Pagamento por Serviços Ambientais (PSA)</t>
  </si>
  <si>
    <t>4.4.13.6</t>
  </si>
  <si>
    <t>138 Pagamento por serviços ambientais realizados, de um total 690</t>
  </si>
  <si>
    <t>PTIP - Reparação e Adequação Socioambiental e Socioeconômica de Propriedades Rurais Impactadas Localizadas à jusante da UHE Risoleta Neves</t>
  </si>
  <si>
    <t>I05; I06; I07; I08</t>
  </si>
  <si>
    <t>A estratégia de atuação proposta pela Fundação Renova neste trecho considerou inicialmente a atuação dos Programas de cadastro e indenização, com a aplicação de normas vigentes (como a ABNT NBR 14.653), bem como subsídios técnicos para retomada de ativida</t>
  </si>
  <si>
    <t>Aimorés;Alpercata;Baixo Guandu;Belo Oriente;Bom Jesus do Galho;Bugre;Caratinga;Colatina;Conselheiro Pena;Córrego Novo;Fernandes Tourinho;Galileia;Governador Valadares;Ipaba;Ipatinga;Itueta;Linhares;Marilândia;Naque;Periquito;Resplendor;Rio Casca;Rio Doce;Santa Cruz do Escalvado;Santana do Paraíso;São José do Goiabal;Sem-Peixe;Sobrália;Tumiritinga</t>
  </si>
  <si>
    <t>Alimentação Animal - Território II</t>
  </si>
  <si>
    <t>Aimorés;Alpercata;Baixo Guandu;Belo Oriente;Bugre;Colatina;Conselheiro Pena;Fernandes Tourinho;Galileia;Governador Valadares;Ipaba;Itueta;Linhares;Naque;Periquito;Resplendor;Rio Doce;Santa Cruz do Escalvado;Sem-Peixe;Tumiritinga</t>
  </si>
  <si>
    <t>4.5.3.1.2</t>
  </si>
  <si>
    <t>91 Silagem entregue Território II, de um total sobdemanda</t>
  </si>
  <si>
    <t>Manejo do Uso do Solo (PTIP)</t>
  </si>
  <si>
    <t>Aimorés;Alpercata;Baixo Guandu;Belo Oriente;Bom Jesus do Galho;Bugre;Caratinga;Colatina;Conselheiro Pena;Córrego Novo;Galileia;Governador Valadares;Ipaba;Ipatinga;Itueta;Linhares;Marilândia;Naque;Periquito;Resplendor;Rio Casca;Santa Cruz do Escalvado;Santana do Paraíso;São José do Goiabal;Sem-Peixe;Sobrália;Tumiritinga</t>
  </si>
  <si>
    <t>4.5.4.3</t>
  </si>
  <si>
    <t>272 Manejo do Uso do solo realizados, do total 2414</t>
  </si>
  <si>
    <t>I07  – Recomposição e/ou adequação das áreas produtivas impactadas por Unidade de Área</t>
  </si>
  <si>
    <t>Manejo do Uso da Água (PTIP)</t>
  </si>
  <si>
    <t>I08</t>
  </si>
  <si>
    <t>4.5.5.1.1.4</t>
  </si>
  <si>
    <t>77 Sistemas de irrigação reparados, do total 283</t>
  </si>
  <si>
    <t>I08 – Reconstrução e/ou Reforma dos equipamentos danificados</t>
  </si>
  <si>
    <t>4.5.6</t>
  </si>
  <si>
    <t>Articulação de ATER e Unidades Demonstrativas (Jusante)</t>
  </si>
  <si>
    <t>4.5.6.2</t>
  </si>
  <si>
    <t>0 Unidades Demonstrativas implantadas à Jusante, de um total 9</t>
  </si>
  <si>
    <t>4.5.7</t>
  </si>
  <si>
    <t>Assistência Técnica e Extensão Rural (ATER) - Território II</t>
  </si>
  <si>
    <t>4.5.7.1.13</t>
  </si>
  <si>
    <t>23 Assistência Técnica e Extensão Rural individual executada Território II, sendo um processo que se repete por  48</t>
  </si>
  <si>
    <t>I05 - Taxa de assistência técnica individual a produtores rurais</t>
  </si>
  <si>
    <t>4.5.7.1.14</t>
  </si>
  <si>
    <t>7 Assistência Técnica e Extensão Rural coletiva executada Território II, sendo um processo que se repete por  16</t>
  </si>
  <si>
    <t>I06 - Taxa de assistência técnica coletiva a produtores rurais</t>
  </si>
  <si>
    <t>R07</t>
  </si>
  <si>
    <t>Aracruz;Conceição da Barra;Fundão;Linhares;São Mateus</t>
  </si>
  <si>
    <t>4.3.2.4</t>
  </si>
  <si>
    <t>Rio Casca</t>
  </si>
  <si>
    <t>Barra Longa;Rio Doce;Santa Cruz do Escalvado</t>
  </si>
  <si>
    <t>4.3.3.3</t>
  </si>
  <si>
    <t>4.3.3.4</t>
  </si>
  <si>
    <t>4.3.3.5</t>
  </si>
  <si>
    <t>4.3.4.3.5</t>
  </si>
  <si>
    <t>PG019</t>
  </si>
  <si>
    <t>PG019 - Programa de Recuperação de Micro e Pequenos Negócios</t>
  </si>
  <si>
    <t>Promover a recuperação de micro e pequenos negócios no setor de comércio, serviços e produtos, localizados de Fundão até Candonga, no Estado de Minas Gerais, e Regência e Povoação, no Estado do Espírito Santo, áreas</t>
  </si>
  <si>
    <t>Barra Longa;Linhares;Mariana;Rio Doce;Santa Cruz do Escalvado</t>
  </si>
  <si>
    <t>506 negócios</t>
  </si>
  <si>
    <t>Adequação dos negócios à novas condições de mercado</t>
  </si>
  <si>
    <t>Mapear, articular e fomentar ações que colaborem para promoção dos negócios dos atingidos presentes na área de abrangência do Programa com vistas ao acesso destes a novos mercados ou fortalecimento/expansão dos já existentes.</t>
  </si>
  <si>
    <t>Monitoramento dos projetos da Caminhos da Retomada</t>
  </si>
  <si>
    <t>18270 Repasse financeiro para o rateio do monitoramento da APRO Caminhos da Retomada, de um total 18270</t>
  </si>
  <si>
    <t>Marketing Territorial</t>
  </si>
  <si>
    <t>I01;I02;I03</t>
  </si>
  <si>
    <t>Promover os novos negócios e negócios em operação no território de atuação do PG19.</t>
  </si>
  <si>
    <t>Projetos 2021 - 2022</t>
  </si>
  <si>
    <t>1 Marketing Territorial desenvolvido, de um total 1</t>
  </si>
  <si>
    <t>PG19-01 :: Marketing Territorial - ACG (Rio Doce Doce Mar)</t>
  </si>
  <si>
    <t>4.1.2.2.7</t>
  </si>
  <si>
    <t>PG19-57 :: Casa Bordada - Barra Longa - Ronaldo Fraga</t>
  </si>
  <si>
    <t>4.1.2.3.3</t>
  </si>
  <si>
    <t>0 Marketing Territorial desenvolvido, de um total 1</t>
  </si>
  <si>
    <t>Rodadas de negócios</t>
  </si>
  <si>
    <t>Avaliar tendências e oportunidades de mercado que podem ser atendidas por micro e pequenos negócios atendidos pela Fundação Renova que subsidiem e orientem a criação de estratégias de atuação do Programa junto  este público com vistas ao ganho de novos me</t>
  </si>
  <si>
    <t>Rodada de Negócios 2021 - 2022</t>
  </si>
  <si>
    <t>4.1.3.1.4</t>
  </si>
  <si>
    <t>265 Negócios beneficiados, de um total 265</t>
  </si>
  <si>
    <t>4.1.3.1.5</t>
  </si>
  <si>
    <t>4 Rodadas de negócios realizadas, de um total 4</t>
  </si>
  <si>
    <t>Rodada de Negócios 2023 parte 1 - PU Feira ArteSanto</t>
  </si>
  <si>
    <t>4.1.3.2.3</t>
  </si>
  <si>
    <t>1 Rodada de negócios realizada, de um total 1</t>
  </si>
  <si>
    <t>Rodada de Negócios 2023 parte 2 - PU XXXX</t>
  </si>
  <si>
    <t>Rodada de Negócios - Casa Bordada</t>
  </si>
  <si>
    <t>4.1.3.4.3</t>
  </si>
  <si>
    <t>0 Rodada de negócios realizadas, de um total 1</t>
  </si>
  <si>
    <t>Marketplace e Redes Sociais de Negócios</t>
  </si>
  <si>
    <t>Proporcionar aumento da visibilidade dos produtos locais visando ganho de novos mercados pelos negócios atingidos.</t>
  </si>
  <si>
    <t>Barra Longa;Linhares;Rio Doce;Santa Cruz do Escalvado</t>
  </si>
  <si>
    <t>PG19-06 :: Marketplace e Redes Sociais de Negócios - Trina</t>
  </si>
  <si>
    <t>130 Canais de venda desenvolvidos, de um total 130</t>
  </si>
  <si>
    <t>Recuperação das condições de produção - Físicas</t>
  </si>
  <si>
    <t>Reconstrução de estabelecimentos atingidos, reposição dos insumos atingidos necessários à retomada da operação do negócio atingido e fomento à retomada da produção</t>
  </si>
  <si>
    <t>Período Emergencial Atendidos pela SAMARCO</t>
  </si>
  <si>
    <t>171 Negócios atendidos no período emergencial, de um total 171</t>
  </si>
  <si>
    <t>Reposição de equipamentos e insumos</t>
  </si>
  <si>
    <t>Reposição de equipamentos e insumos (se necessário, em casos de retomada da atividade anterior) de acordo com o levantamento das perdas ocorridas na atividade econômica;</t>
  </si>
  <si>
    <t>316 negócios</t>
  </si>
  <si>
    <t>Período Emergencial Atendidos pela Renova</t>
  </si>
  <si>
    <t>4.2.2.1.9</t>
  </si>
  <si>
    <t>Reassentamentos</t>
  </si>
  <si>
    <t>4.2.2.2.6</t>
  </si>
  <si>
    <t>2 Negócios atendidos com reposição de insumos, de um total 3</t>
  </si>
  <si>
    <t>4.2.2.2.7</t>
  </si>
  <si>
    <t>7 Negócios atendidos com reposição de equipamentos, de um total 8</t>
  </si>
  <si>
    <t>Barra Longa, Rio Doce e Santa Cruz do Escalvado</t>
  </si>
  <si>
    <t>59 Negócios atendidos, de um total 60</t>
  </si>
  <si>
    <t>Foz do Rio Doce</t>
  </si>
  <si>
    <t>4.2.2.4.4</t>
  </si>
  <si>
    <t>208 Negócios atendidos, de um total 209</t>
  </si>
  <si>
    <t xml:space="preserve">Reforma e/ou adequação de infraestrutura </t>
  </si>
  <si>
    <t>Reforma e/ou adequação de infraestrutura (se necessário, em casos de retomada da atividade anterior)</t>
  </si>
  <si>
    <t>236 negócios</t>
  </si>
  <si>
    <t>4.2.3.1.8</t>
  </si>
  <si>
    <t>1 Negócio atendido, de um total 1</t>
  </si>
  <si>
    <t>4.2.3.2.3</t>
  </si>
  <si>
    <t>1 Negócio atendido, de um total 2</t>
  </si>
  <si>
    <t>4.2.3.3.5</t>
  </si>
  <si>
    <t>24 Negócios atendidos, de um total 25</t>
  </si>
  <si>
    <t>4.2.3.4.3</t>
  </si>
  <si>
    <t>0 Negócio atendido, de um total 1</t>
  </si>
  <si>
    <t>Locação de espaços</t>
  </si>
  <si>
    <t>Locação de espaços comerciais temporariamente (se necessário, em casos de retomada da atividade anterior).</t>
  </si>
  <si>
    <t>17 negócios</t>
  </si>
  <si>
    <t>4.2.4.1.17</t>
  </si>
  <si>
    <t>1 Negócio atendido na Foz do Rio Doce, de um total 1</t>
  </si>
  <si>
    <t>4.2.4.2.3</t>
  </si>
  <si>
    <t>5 Negócios atendidos, de um total 5</t>
  </si>
  <si>
    <t>4.2.4.3.3</t>
  </si>
  <si>
    <t>11 Negócios atendidos, de um total 11</t>
  </si>
  <si>
    <t>Recuperação das condições de produção - Econômicas</t>
  </si>
  <si>
    <t>Garantir a recuperação das condições físicas dos estabelecimentos atingidos, seja para retomada do negócio impactado ou para o desenvolvimento de novo negócio em substituição ao anterior), bem como apoio e  assessoria para estruturação destes negócios (fo</t>
  </si>
  <si>
    <t>Incentivo à Formalização de Negócios</t>
  </si>
  <si>
    <t>Sensibilização dos empreendedores para migração da informalidade para formalidade visando a profissionalização do negócio com vistas ao aumento da competitividade</t>
  </si>
  <si>
    <t>225 negócios</t>
  </si>
  <si>
    <t>Projetos de Incentivo a Formalização de Negócios 2020 - 2022</t>
  </si>
  <si>
    <t>4.3.1.1.5</t>
  </si>
  <si>
    <t>2 Cartilhas de Formalização de Negócios, de um total 2</t>
  </si>
  <si>
    <t>Projeto de Incentivo a Formalização de Negócios - Reassentamento</t>
  </si>
  <si>
    <t>4.3.1.2.4</t>
  </si>
  <si>
    <t>14 Negócios Atendidos, de um total 43</t>
  </si>
  <si>
    <t>Desenvolvimento de Grupos Produtivos</t>
  </si>
  <si>
    <t>Identificação e sensibilização de grupos produtivos por meio da proposição de ações que desenvolvam e fortaleçam o artesanato, as manifestações culturais e os produtos agrícolas e agropecuários, a partir da criação/desenvolvimento de negócios criativos, i</t>
  </si>
  <si>
    <t>Projetos Desenvolvimento de Grupos Produtivos  2017 - 2022</t>
  </si>
  <si>
    <t>4.3.2.1.22</t>
  </si>
  <si>
    <t>175 Negócios Atendidos, de um total 175</t>
  </si>
  <si>
    <t>4.3.2.1.23</t>
  </si>
  <si>
    <t>40 Capacitações realizadas, de um total 40</t>
  </si>
  <si>
    <t>4.3.2.1.24</t>
  </si>
  <si>
    <t>1 Coleção de produtos desenvolvida, de um total 1</t>
  </si>
  <si>
    <t>PG19-01 :: Desenvolvimento de Grupos - Contrato ACG</t>
  </si>
  <si>
    <t>4.3.2.2.6</t>
  </si>
  <si>
    <t>93 Negócios Atendidos, de um total 93</t>
  </si>
  <si>
    <t>4.3.2.2.7</t>
  </si>
  <si>
    <t>43 Capacitações realizadas, de um total 43</t>
  </si>
  <si>
    <t>4.3.2.2.8</t>
  </si>
  <si>
    <t>PG19-37 :: Projeto Vivência Rio Doce - Contrato 4800240029</t>
  </si>
  <si>
    <t>4.3.2.3.8</t>
  </si>
  <si>
    <t>0 Negócio Atendido, de um total 20</t>
  </si>
  <si>
    <t>4.3.2.3.9</t>
  </si>
  <si>
    <t>0 Expedição realizada, de um total 4</t>
  </si>
  <si>
    <t>Desenv. De Grupos  Prod. Reassentamento - Via PU</t>
  </si>
  <si>
    <t>4.3.2.4.3</t>
  </si>
  <si>
    <t>0 Negócios Atendidos, de um total 1</t>
  </si>
  <si>
    <t>4.3.2.5.4</t>
  </si>
  <si>
    <t>0 Coleção de produtos desenvolvida, de um total 1</t>
  </si>
  <si>
    <t>Projeto de Capacitação</t>
  </si>
  <si>
    <t>Apoiar os empreendedores atendidos pelo Programa na estruturação/reestruturação de seus negócios</t>
  </si>
  <si>
    <t>Projetos de Capacitação 2019 - 2022</t>
  </si>
  <si>
    <t>208 Negócios Capacitados, de um total 208</t>
  </si>
  <si>
    <t>PG19-01 :: Capacitação - Contrato ACG (Rio Doce Doce Mar)</t>
  </si>
  <si>
    <t>4.3.3.2.4</t>
  </si>
  <si>
    <t>93 Negócios Capacitados, de um total 93</t>
  </si>
  <si>
    <t>PG19-37 :: Capacitação Vivência Rio Doce - Contrato  4800240029</t>
  </si>
  <si>
    <t>4.3.3.3.3</t>
  </si>
  <si>
    <t>20 Negócio Atendido, de um total 20</t>
  </si>
  <si>
    <t>4.3.3.4.3</t>
  </si>
  <si>
    <t>0 Negócios Atendidos, de um total 0</t>
  </si>
  <si>
    <t>Projeto de Capacitação Reassentamento - Via PU</t>
  </si>
  <si>
    <t>4.3.3.5.3</t>
  </si>
  <si>
    <t>0 Negócio Capacitado, de um total 1</t>
  </si>
  <si>
    <t>Projeto de Ganho de Competitividade</t>
  </si>
  <si>
    <t>Criação e fortalecimento de valores das marcas de produtos de atingidos junto aos consumidores, visando maior visibilidade destes no mercado</t>
  </si>
  <si>
    <t>Projetos de Ganho de Competitividade - Fabiana Ferraresi</t>
  </si>
  <si>
    <t>4.3.4.1.3</t>
  </si>
  <si>
    <t>24 Negócios Atendidos, de um total 24</t>
  </si>
  <si>
    <t>PG19-05 :: Projeto de Design - TRINA Comunicação</t>
  </si>
  <si>
    <t>4.3.4.2.9</t>
  </si>
  <si>
    <t>130 Negócios Atendidos, de um total 130</t>
  </si>
  <si>
    <t>PG19-36 :: Ganho de Competitividade - Contrato Trina (4900000627)</t>
  </si>
  <si>
    <t>100 Negócios Atendidos, de um total 100</t>
  </si>
  <si>
    <t>Projeto Ganho de Competitividade - Reassentamento - Via PU</t>
  </si>
  <si>
    <t>4.3.4.4.3</t>
  </si>
  <si>
    <t>PG19-39 :: Projeto Marketing Digital - Reassentamento</t>
  </si>
  <si>
    <t>4.3.4.5.3</t>
  </si>
  <si>
    <t>PG19-54 :: Projeto de Ganho de Competitividade</t>
  </si>
  <si>
    <t>4.3.4.6.4</t>
  </si>
  <si>
    <t>Projeto de Planejamento de Negócios</t>
  </si>
  <si>
    <t>Reestruturação dos negócios ou promoção de novos negócios para retomada das condições de produção, visando uma condição igual ou melhor à que se apresentava antes do rompimento para os empreendedores atingidos</t>
  </si>
  <si>
    <t>Projetos de Planejamento de Negócios 2017 - 2022</t>
  </si>
  <si>
    <t>4.3.5.1.12</t>
  </si>
  <si>
    <t>298 Negócios Atendidos, de um total 298</t>
  </si>
  <si>
    <t>4.3.5.3</t>
  </si>
  <si>
    <t>4.3.5.4</t>
  </si>
  <si>
    <t>PG19-10 :: Desenvolvimento de negócios - LED EMPREENDIMENTO E SOLUÇÕES</t>
  </si>
  <si>
    <t>4.3.5.4.10</t>
  </si>
  <si>
    <t>40 Negócios Atendidos, de um total 40</t>
  </si>
  <si>
    <t>4.3.5.5</t>
  </si>
  <si>
    <t>Monitoramento de Negócios Reassentamento</t>
  </si>
  <si>
    <t>4.3.5.5.4</t>
  </si>
  <si>
    <t>4.3.5.6</t>
  </si>
  <si>
    <t>Projeto Planejamento de Negócios - IEL/MG e ES</t>
  </si>
  <si>
    <t>4.3.5.6.3</t>
  </si>
  <si>
    <t>76 Negócios Atendidos, de um total 100</t>
  </si>
  <si>
    <t>4.3.5.7</t>
  </si>
  <si>
    <t>PG19-55 - Planejamento de Negócios - (A Contratar)</t>
  </si>
  <si>
    <t>4.3.5.7.4</t>
  </si>
  <si>
    <t>Projeto de Acesso ao Crédito</t>
  </si>
  <si>
    <t>Garantir maior poder de compra aos micro e pequenos empreendedores para que estes possam colocar em prática os planos e as metas que necessitam de recursos, tais como compra de mercadorias, investimento na estruturação/expansão dos negócios, etc.</t>
  </si>
  <si>
    <t>2 Cartilhas de Acesso ao Crédito, de um total 3</t>
  </si>
  <si>
    <t>PG020</t>
  </si>
  <si>
    <t>PG020 - Estímulo à Contratação Local</t>
  </si>
  <si>
    <t xml:space="preserve">Tema 1 - Fomento e Monitoramento das Contratações Locais </t>
  </si>
  <si>
    <t>Fomentar e monitorar os números de Contratação Local, de pessoas e empresas locais, além de realizar a divulgação dos indicadores de Contratação Local. Desenvolvendo ações, processos e projetos que incentive a Contratação Local de pessoas e empresas, além</t>
  </si>
  <si>
    <t>Projeto de Aquisição de Mobiliário para Ampliação do Sine de Mariana</t>
  </si>
  <si>
    <t>Contribuir com a qualidade e extensão do atendimento do SINE de Mariana por meio da compra de mobiliário para o SINE de Mariana.</t>
  </si>
  <si>
    <t>Fornecer do mobiliário ao Sine Provisório de Mariana</t>
  </si>
  <si>
    <t>1 Entrega de mobiliário para estruturação e ampliação do SINE de Mariana., de um total 1</t>
  </si>
  <si>
    <t>Processo de monitoramento das contratações de mão-de-obra local</t>
  </si>
  <si>
    <t>Fomentar e acompanhar os números de contratação local para divulgação do indicador e direcionamento de ações voltadas para a efetivação da priorização da contratação de mão-de-obra local.</t>
  </si>
  <si>
    <t>Aimorés;Alpercata;Aracruz;Baixo Guandu;Barra Longa;Belo Oriente;Bom Jesus do Galho;Bugre;Caratinga;Colatina;Conselheiro Pena;Córrego Novo;Dionísio;Fernandes Tourinho;Galileia;Galiléia;Governador Valadares;Iapu;Ipaba;Ipatinga;Itueta;Linhares;Mariana;Marilândia;Marliéria;Naque;Periquito;Pingo-D'Água;Raul Soares;Resplendor;Rio Casca;Rio Doce;Santa Cruz do Escalvado;Santana do Paraíso;São Domingos do Prata;São José do Goiabal;São Pedro dos Ferros;Sem-Peixe;Sobrália;Timóteo;Tumiritinga</t>
  </si>
  <si>
    <t xml:space="preserve">Execução Processo de Monitoramento das Contratações Locais </t>
  </si>
  <si>
    <t>4.1.2.2.6</t>
  </si>
  <si>
    <t>6031 Profissionais admitidos em cada região – MG e ES, do total 6032</t>
  </si>
  <si>
    <t>I03 – Relação de profissionais admitidos em cada região – MG e ES</t>
  </si>
  <si>
    <t>Defasagem de 30 dias</t>
  </si>
  <si>
    <t>3528 Profissionais admitidos em cada região – 40 Municípios, do total 6032</t>
  </si>
  <si>
    <t>I04 – Relação de profissionais admitidos em cada região – 46 Municípios</t>
  </si>
  <si>
    <t>Processo de monitoramento das contratações de Fornecedor Local</t>
  </si>
  <si>
    <t>Execução Processo de Monitoramento dos Fornecedores Locais</t>
  </si>
  <si>
    <t>3878 Fornecedores ativos contratados em MG e ES, do total 4143</t>
  </si>
  <si>
    <t>I01 – Utilização da rede local de fornecedores – MG e ES</t>
  </si>
  <si>
    <t>1828 Fornecedores ativos contratados nos 40 Municípios, do total 4143</t>
  </si>
  <si>
    <t>I02 – Utilização da rede local de fornecedores – 39 Municípios</t>
  </si>
  <si>
    <t>Realização de Estudos - Contração Local</t>
  </si>
  <si>
    <t>Visitar e acompanhar fornecedores</t>
  </si>
  <si>
    <t>Estudos de prospecção para identificação de potenciais empreendedores, negócios e mercados</t>
  </si>
  <si>
    <t>1 Primeiro estudo de prospecção de potenciais empreendedores, negócios e mercado, de um total 1</t>
  </si>
  <si>
    <t>Estudo de Prospecção de Potenciais Fornecedores (Atualização 2022)</t>
  </si>
  <si>
    <t>Barra Longa;Colatina;Governador Valadares;Linhares;Mariana;Rio Doce;Santa Cruz do Escalvado</t>
  </si>
  <si>
    <t>4.1.4.3.3.5</t>
  </si>
  <si>
    <t>1 Segundo estudo de prospecção de potenciais empreendedores, negócios e mercado, de um total 1</t>
  </si>
  <si>
    <t>Estudo de Prospecção de Potenciais Fornecedores (Atualização 2025)</t>
  </si>
  <si>
    <t>4.1.4.4.1</t>
  </si>
  <si>
    <t>0 Terceiro estudo de prospecção de potenciais empreendedores, negócios e mercado, de um total 0</t>
  </si>
  <si>
    <t>4.1.4.5</t>
  </si>
  <si>
    <t>Estudo de Prospecção de Potenciais Fornecedores (Atualização 2028)</t>
  </si>
  <si>
    <t>4.1.4.5.1</t>
  </si>
  <si>
    <t>0 Quarto estudo de prospecção de potenciais empreendedores, negócios e mercado, de um total 0</t>
  </si>
  <si>
    <t>4.1.4.6</t>
  </si>
  <si>
    <t>Estudos Mão de obra</t>
  </si>
  <si>
    <t>4.1.4.6.1.1.4</t>
  </si>
  <si>
    <t>1 Estudo do mapeamento do perfil profissional de Mariana, de um total 1</t>
  </si>
  <si>
    <t xml:space="preserve">Tema 2 - Desenvolvimento da Competitividade de Fornecedores </t>
  </si>
  <si>
    <t>Desenvolver estratégias de fortalecimento da gestão de pequenas e médias empresas locais, para que se tornem mais competitivas no mercado de atuação, além de visar atender as demandas de contratação da Fundação Renova e seus fornecedores. Os projetos de</t>
  </si>
  <si>
    <t>MG: Mariana, Barra Longa, Rio Doce, Santa Cruz do Escalvado, Governador Valadares, Resplendor, Ipatinga, Timóteo.</t>
  </si>
  <si>
    <t>Governador Valadares;Mariana</t>
  </si>
  <si>
    <t>4.2.3.5</t>
  </si>
  <si>
    <t>Execução da Assessoria Técnica de Desenvolvimento do Fornecedor 2019/2020</t>
  </si>
  <si>
    <t>Barra Longa;Governador Valadares;Mariana;Rio Doce;Santa Cruz do Escalvado</t>
  </si>
  <si>
    <t>Colatina;Linhares</t>
  </si>
  <si>
    <t>4.2.5.3.30.1</t>
  </si>
  <si>
    <t>370 Capacitações de pequenas e médias empresas locais pelo PDF - Programa de Desenvolvimento de Fornecedor, contribuindo para um realizado de 370, de um total de 400</t>
  </si>
  <si>
    <t>I06 –Número de Empresas Capacitadas</t>
  </si>
  <si>
    <t>Baixo Guandu;Colatina;Governador Valadares;Ipatinga;Linhares;Mariana;Marilândia;Resplendor</t>
  </si>
  <si>
    <t xml:space="preserve">Projeto +Gestão - Turma 2022 </t>
  </si>
  <si>
    <t>Projeto +Gestão - Turma 2023</t>
  </si>
  <si>
    <t>Aracruz;Baixo Guandu;Barra Longa;Colatina;Governador Valadares;Ipatinga;Linhares;Mariana;Marilândia;Rio Doce;Santa Cruz do Escalvado;Timóteo</t>
  </si>
  <si>
    <t>Projeto +Gestão -Turma 2024/25</t>
  </si>
  <si>
    <t>4.2.6.4.1</t>
  </si>
  <si>
    <t>0 Capacitações de pequenas e médias empresas locais pelo + Gestão, contribuindo para um realizado de 370, de um total de 400</t>
  </si>
  <si>
    <t>Tema 3 - Qualificação de Mão de Obra</t>
  </si>
  <si>
    <t>Disponibilizar ações de capacitações profissionais e de preparação para o mercado de trabalho de forma a contribuir para a retomada das atividades econômicas, priorizando a qualificação para atender as demandas de contratação da Fundação Renova e seus for</t>
  </si>
  <si>
    <t>Baixo Guandu;Colatina;Governador Valadares;Linhares;Mariana;Marilândia;Rio Doce;Santa Cruz do Escalvado</t>
  </si>
  <si>
    <t>Qualificação Profissional MINAS GERAIS</t>
  </si>
  <si>
    <t>Qualificação Profissional ESPÍRITO SANTO</t>
  </si>
  <si>
    <t>Baixo Guandu;Colatina;Linhares;Marilândia</t>
  </si>
  <si>
    <t>Conclusão do Projeto de Qualificação Profissional 2017-2018-2019 de Minas Gerais e Espírito Santo</t>
  </si>
  <si>
    <t>Aimorés;Alpercata;Baixo Guandu;Barra Longa;Belo Oriente;Colatina;Galileia;Galiléia;Governador Valadares;Ipatinga;Itueta;Linhares;Mariana;Marilândia;Naque;Periquito;Resplendor;Rio Doce;Santa Cruz do Escalvado;Sem-Peixe;Tumiritinga</t>
  </si>
  <si>
    <t>Empresa Especializada RH (Recoloca Rio Doce)</t>
  </si>
  <si>
    <t xml:space="preserve">Qualificação Para o Mercado de Trabalho </t>
  </si>
  <si>
    <t>Pedra Corrida e Cachoeira Escura</t>
  </si>
  <si>
    <t>Aimorés;Baixo Guandu;Barra Longa;Belo Oriente;Colatina;Governador Valadares;Ipatinga;Itueta;Linhares;Mariana;Marilândia;Naque;Periquito;Resplendor;Rio Doce;Santa Cruz do Escalvado;Sem-Peixe</t>
  </si>
  <si>
    <t>Qualificação Profissional MG - 2020/2022 - SENAI</t>
  </si>
  <si>
    <t>Aimorés;Barra Longa;Belo Oriente;Governador Valadares;Ipatinga;Itueta;Mariana;Periquito;Resplendor;Rio Doce;Santa Cruz do Escalvado;Sem-Peixe</t>
  </si>
  <si>
    <t>Qualificação Profissional ES - 2020/2022 - SENAI</t>
  </si>
  <si>
    <t>Regência, Povoação e Degredo</t>
  </si>
  <si>
    <t>Qualificação Profissional ES e MG - 2023</t>
  </si>
  <si>
    <t>Regência e Povoação</t>
  </si>
  <si>
    <t>Recoloca - Ciclo 2</t>
  </si>
  <si>
    <t>3288 Preparações de pessoas para o mercado de trabalho (Recoloca Rio Doce), contribuindo para um realizado de 6685, de um total de 4000</t>
  </si>
  <si>
    <t>I05 – Número de profissionais qualificados</t>
  </si>
  <si>
    <t>Qualificação Profissional ES - 2020/2023 - SENAI</t>
  </si>
  <si>
    <t>Qualificação Profissional MG - 2020/2023 - SENAI</t>
  </si>
  <si>
    <t>Aimorés;Barra Longa;Belo Oriente;Governador Valadares;Ipatinga;Itueta;Mariana;Naque;Periquito;Resplendor;Rio Doce;Santa Cruz do Escalvado;Sem-Peixe</t>
  </si>
  <si>
    <t>Qualificação Profissional MG e ES - 2024</t>
  </si>
  <si>
    <t>3397 Capacitações Profissionais de Pessoas - Presencial, contribuindo para um realizado de 6685, de um total de 4000</t>
  </si>
  <si>
    <t>4.3.4.12</t>
  </si>
  <si>
    <t>Monitoramento das Qualificações Profissionais</t>
  </si>
  <si>
    <t>CT-FLOR</t>
  </si>
  <si>
    <t>PG026</t>
  </si>
  <si>
    <t>R10</t>
  </si>
  <si>
    <t>PG026 Recuperação de Áreas de Preservação Permanente APP e Recargas Hídricas</t>
  </si>
  <si>
    <t>Açucena;Afonso Cláudio;Águia Branca;Aimorés;Alto Jequitibá;Alvarenga;Baixo Guandu;Brejetuba;Caratinga;Chalé;Coimbra;Colatina;Conceição de Ipanema;Conselheiro Pena;Durandé;Frei Inocêncio;Galileia;Galiléia;Gonzaga;Governador Valadares;Guanhães;Ibituruna;Inhapim;Ipanema;Itambacuri;Itueta;Iúna;Jampruca;Lajinha;Laranja da Terra;Linhares;Luisburgo;Manhuaçu;Manhumirim;Mantenópolis;Marilândia;Martins Soares;Mutum;Pancas;Periquito;Pocrane;Reduto;Resplendor;Rio Bananal;Santa Maria do Suaçuí;Santa Rita do Itueto;Santa Teresa;Santana do Manhuaçu;Santo Antônio;São Geraldo da Piedade;São João do Manhuaçu;São João Evangelista;São José do Mantimento;São Roque do Canaã;Simonési...</t>
  </si>
  <si>
    <t>Produtores rurais, assentados, indígenas, quilombolas</t>
  </si>
  <si>
    <t>Pesquisa e Desenvolvimento</t>
  </si>
  <si>
    <t>Açucena;Afonso Cláudio;Águia Branca;Aimorés;Alto Jequitibá;Alvarenga;Baixo Guandu;Brejetuba;Caratinga;Chalé;Coimbra;Colatina;Conceição de Ipanema;Conselheiro Pena;Durandé;Frei Inocêncio;Galiléia;Governador Valadares;Guanhães;Ibituruna;Inhapim;Ipanema;Itambacuri;Itueta;Iúna;Jampruca;Lajinha;Laranja da Terra;Linhares;Luisburgo;Manhuaçu;Manhumirim;Mantenópolis;Marilândia;Martins Soares;Mutum;Pancas;Periquito;Pocrane;Reduto;Resplendor;Rio Bananal;Santa Maria do Suaçuí;Santa Rita do Itueto;Santa Teresa;Santana do Manhuaçu;Santo Antônio;São Geraldo da Piedade;São João do Manhuaçu;São João Evangelista;São José do Mantimento;São Roque do Canaã;S...</t>
  </si>
  <si>
    <t> </t>
  </si>
  <si>
    <t>Fomento a Cadeia de Sementes e Mudas (REDE)</t>
  </si>
  <si>
    <t xml:space="preserve">Capacitar stakeholders e agregar competência institucional a um conjunto de produtores de sementes de mudas, de forma que pudessem em alguns anos trabalhar como associação independente e ter a Fundação Renova como mais um de seus clientes, talvez durante </t>
  </si>
  <si>
    <t>Açucena;Afonso Cláudio;Águia Branca;Aimorés;Alto Jequitibá;Alvarenga;Baixo Guandu;Brejetuba;Caratinga;Chalé;Coimbra;Colatina;Conceição de Ipanema;Conselheiro Pena;Durandé;Frei Inocêncio;Galiléia;Gonzaga;Governador Valadares;Guanhães;Ibituruna;Inhapim;Ipanema;Itambacuri;Itueta;Iúna;Jampruca;Lajinha;Laranja da Terra;Linhares;Luisburgo;Manhuaçu;Manhumirim;Mantenópolis;Marilândia;Martins Soares;Mutum;Pancas;Periquito;Pocrane;Reduto;Resplendor;Rio Bananal;Santa Maria do Suaçuí;Santa Rita do Itueto;Santa Teresa;Santana do Manhuaçu;Santo Antônio;São Geraldo da Piedade;São João do Manhuaçu;São João Evangelista;São José do Mantimento;São Roque do Canaã;Simon...</t>
  </si>
  <si>
    <t>180698 Sementes para implantação, de um total 394221</t>
  </si>
  <si>
    <t>12806436 Mudas para implantação, de um total 24504154</t>
  </si>
  <si>
    <t>Implantação</t>
  </si>
  <si>
    <t>Mobilização de Produtores Rurais</t>
  </si>
  <si>
    <t xml:space="preserve">As ações de mobilização se iniciam com o lançamento do edital e seguem o fluxo para divulgação e inscrição.A metodologia de trabalho é dividida em duas fases distintas –etapas regionais e etapas individuais. As etapas regionais compreendem atividades em </t>
  </si>
  <si>
    <t>51814 Número de inscritos do edital, de um total 51814</t>
  </si>
  <si>
    <t>4.5.10</t>
  </si>
  <si>
    <t>Colatina</t>
  </si>
  <si>
    <t xml:space="preserve">Engajamento/Validação </t>
  </si>
  <si>
    <t>As ações de engajamento busCadastro Ambiental Rural (CAR)ão melhor conhecimento sobre as potencialidades da propriedade rural e entendimento do seu histórico de transformações. Estas atividades terão Cadastro Ambiental Rural (CAR)áter de educação ambienta</t>
  </si>
  <si>
    <t>42524 Hectares validados, de um total 42524</t>
  </si>
  <si>
    <t>Apoio a inscrição no CAR</t>
  </si>
  <si>
    <t>34414 Hectares em restauração que possuem CAR, de um total 34414</t>
  </si>
  <si>
    <t>Elaboração de projetos</t>
  </si>
  <si>
    <t xml:space="preserve">Utilização dessa ferramenta vem das deliberações CIF nº 27 e 65, no qual os PIPs seriam direcionados para elegibilidade e ranqueamento dos produtores rurais para receber o Pagamento por Serviços Ambientais (PSA), no âmbito dos programas 26 e 27. </t>
  </si>
  <si>
    <t>Elaboração dos Projetos Básicos</t>
  </si>
  <si>
    <t>4.8.1.1</t>
  </si>
  <si>
    <t>69 Projetos Básicos Entregues, de um total 69</t>
  </si>
  <si>
    <t>Elaboração dos projetos PIP</t>
  </si>
  <si>
    <t>4.8.2.1</t>
  </si>
  <si>
    <t>23312 Hectares com projeto de implantação elaborados , de um total 40000</t>
  </si>
  <si>
    <t>Atividades (ou Ações) Operacionais da Restauração que contempla o isolamento ou retirada do fator de degradação (cercamento, aceiro/controle de fogo, erosão do entorno, etc), correção do solo (calagem, adubação, etc), controle de competidores (capina ou r</t>
  </si>
  <si>
    <t>Implantação - Cercamento</t>
  </si>
  <si>
    <t>4.9.1.24</t>
  </si>
  <si>
    <t>31895 Hectares Cercados, de um total 40679</t>
  </si>
  <si>
    <t>Implantação - Plantio Total</t>
  </si>
  <si>
    <t>4.9.3.25</t>
  </si>
  <si>
    <t>1429 Hectares Implantados (Plantio Total), de um total 8808</t>
  </si>
  <si>
    <t>Implantação - Condução</t>
  </si>
  <si>
    <t>4.9.4.25</t>
  </si>
  <si>
    <t>18960 Hectares Implantados (Condução), de um total 31950</t>
  </si>
  <si>
    <t>Implantação - Dessedentação</t>
  </si>
  <si>
    <t>4.9.5.25</t>
  </si>
  <si>
    <t>23 Bebedouros entregues, de um total 23</t>
  </si>
  <si>
    <t>Implantação - Saneamento Rural</t>
  </si>
  <si>
    <t>4.9.6.25</t>
  </si>
  <si>
    <t>191 Mini Estações de Tratamento de Esgoto (E.T.E.) instaladas, de um total 191</t>
  </si>
  <si>
    <t>4.9.7</t>
  </si>
  <si>
    <t>Implantação - Barraginhas</t>
  </si>
  <si>
    <t>4.9.7.25</t>
  </si>
  <si>
    <t>175 Barraginhas Entregues, de um total 175</t>
  </si>
  <si>
    <t>PSA</t>
  </si>
  <si>
    <t>Implementação do mecanismo de Pagamento de Serviços Ambientais prestados pelas áreas em recuperação. É um instrumento que visa compensar de maneira econômica os provedores de benefícios ambientais e de boas práticas de uso e ocupação do solo, constituindo</t>
  </si>
  <si>
    <t>Açucena;Afonso Cláudio;Águia Branca;Aimorés;Alto Jequitibá;Alvarenga;Baixo Guandu;Brejetuba;Caratinga;Chalé;Coimbra;Colatina;Conceição de Ipanema;Conselheiro Pena;Durandé;Frei Inocêncio;Galiléia;Gonzaga;Governador Valadares;Guanhães;Ibituruna;Inhapim;Ipanema;Itambacuri;Itueta;Iúna;Jampruca;Lajinha;Laranja da Terra;Linhares;Luisburgo;Manhuaçu;Manhumirim;Mantenópolis;Marilândia;Martins Soares;Mutum;Pancas;Periquito;Pocrane;Reduto;Resplendor;Rio Bananal;Santa Maria do Suaçuí;Santa Rita do Itueto;Santa Teresa;Santana do Manhuaçu;Santo Antônio;São Geraldo da Piedade;São João do Manhuaçu;São João Evangelista;São Roque do Canaã;Simonésia;Taparuba</t>
  </si>
  <si>
    <t>8 Pagamentos por Serviços Ambientais (PSA) pagos, de um total 65</t>
  </si>
  <si>
    <t>1º Pagamento Anual - PSA</t>
  </si>
  <si>
    <t>4.10.2.24</t>
  </si>
  <si>
    <t>5507821 Pagamentos por Serviços Ambientais (PSA) pagos - Ano 1, de um total 12859676</t>
  </si>
  <si>
    <t>2º Pagamento Anual - PSA</t>
  </si>
  <si>
    <t>4.10.3.24</t>
  </si>
  <si>
    <t>988679 Pagamentos por Serviços Ambientais (PSA) pagos - Ano 2, de um total 12909035</t>
  </si>
  <si>
    <t>3º Pagamento Anual - PSA</t>
  </si>
  <si>
    <t>4.10.4.24</t>
  </si>
  <si>
    <t>203987 Pagamentos por Serviços Ambientais (PSA) pagos - Ano 3, de um total 12929151</t>
  </si>
  <si>
    <t>4º Pagamento Anual - PSA</t>
  </si>
  <si>
    <t>4.10.5.24</t>
  </si>
  <si>
    <t>280702 Pagamentos por Serviços Ambientais (PSA) pagos - Ano 4, de um total 12937365</t>
  </si>
  <si>
    <t>5º Pagamento Anual - PSA</t>
  </si>
  <si>
    <t>4.10.6.24</t>
  </si>
  <si>
    <t>0 Pagamentos por Serviços Ambientais (PSA) pagos - Ano 5, de um total 12950800</t>
  </si>
  <si>
    <t>Manutenção</t>
  </si>
  <si>
    <t>Manutenção contempla as ações de restauração ecológica pós-implantação e deverá ocorrer até́ que se comprove o restabelecimento da condição não degradada do ecossistema. Manutenção com duração mínima de 3 (três) anos, a partir do término do plantio, con</t>
  </si>
  <si>
    <t>Açucena;Afonso Cláudio;Águia Branca;Aimorés;Alto Jequitibá;Alvarenga;Baixo Guandu;Brejetuba;Caratinga;Chalé;Coimbra;Coluna;Conceição de Ipanema;Conselheiro Pena;Durandé;Frei Inocêncio;Galiléia;Gonzaga;Governador Valadares;Guanhães;Ibituruna;Inhapim;Ipanema;Itambacuri;Itueta;Iúna;Jampruca;Lajinha;Laranja da Terra;Linhares;Luisburgo;Manhuaçu;Manhumirim;Mantenópolis;Marilândia;Martins Soares;Mutum;Pancas;Periquito;Pocrane;Reduto;Resplendor;Rio Bananal;Santa Maria do Suaçuí;Santa Rita do Itueto;Santa Teresa;Santana do Manhuaçu;Santo Antônio;São Geraldo da Piedade;São João do Manhuaçu;São João Evangelista;São José do Mantimento;São Roque do Canaã;Simonés...</t>
  </si>
  <si>
    <t>1ª Ano de Manutenção Florestal</t>
  </si>
  <si>
    <t>4.11.1.1</t>
  </si>
  <si>
    <t>0 Manutenção Florestal Ano 1, de um total 1</t>
  </si>
  <si>
    <t>2ª Ano de Manutenção Florestal</t>
  </si>
  <si>
    <t>4.11.2.1</t>
  </si>
  <si>
    <t>0 Manutenção Florestal Ano 2, de um total 1</t>
  </si>
  <si>
    <t>3ª Ano de Manutenção Florestal</t>
  </si>
  <si>
    <t>4.11.3.1</t>
  </si>
  <si>
    <t>0 Manutenção Florestal Ano 3, de um total 1</t>
  </si>
  <si>
    <t>I00;I01;I02;I03</t>
  </si>
  <si>
    <t>A etapa de gestão e controle da qualidade na restauração florestal, inicialmente prevê a execução de um inventário florestal para estabelecimento de referências ecológicas que nortearão a entrega das áreas em processo de recuperação. Em paralelo e posteri</t>
  </si>
  <si>
    <t>Monitoramento da qualidade</t>
  </si>
  <si>
    <t>4.12.1.1.1</t>
  </si>
  <si>
    <t>0 Relatório do monitoramento da qualidade ano 1, de um total 1</t>
  </si>
  <si>
    <t>4.12.1.2.1</t>
  </si>
  <si>
    <t>0 Relatório do monitoramento da qualidade ano 2, de um total 1</t>
  </si>
  <si>
    <t>Monitoramento Ecológico</t>
  </si>
  <si>
    <t>0 APPs(Áreas de Preservação Permanente) e recarga hídricas recuperadas, do total 0</t>
  </si>
  <si>
    <t>I00 – APPs e recarga hídricas recuperadas</t>
  </si>
  <si>
    <t>4.12.2.2</t>
  </si>
  <si>
    <t>0 Riqueza de espécies, do total 0</t>
  </si>
  <si>
    <t>I01 - Riqueza de espécies</t>
  </si>
  <si>
    <t>4.12.2.3</t>
  </si>
  <si>
    <t>0 Densidade de regenerantes, do total 0</t>
  </si>
  <si>
    <t>I02 – Densidade de regenerantes</t>
  </si>
  <si>
    <t>4.12.2.4</t>
  </si>
  <si>
    <t>0 Cobertura do dossel, do total 0</t>
  </si>
  <si>
    <t>I03 - Cobertura do dossel</t>
  </si>
  <si>
    <t>Gerenciamento e Custos diversos</t>
  </si>
  <si>
    <t>Quantidade</t>
  </si>
  <si>
    <t>PG031</t>
  </si>
  <si>
    <t>CT-SHQA</t>
  </si>
  <si>
    <t>PG031 - Coleta e Tratamento de Esgoto e Destinação de Resíduos Sólidos</t>
  </si>
  <si>
    <t>O objetivo geral do Programa é contribuir para “acelerar o processo de recuperação da Bacia do Rio Doce, regiões estuarinas, costeiras e marinha, em especial a qualidade e a quantidade de águas nos tributários e assim na calha principal impactada”; em com</t>
  </si>
  <si>
    <t>39 municípios da Área Ambiental 2 (localizados nos estados de Minas Gerais e Espírito Santo) e 2 consórcios</t>
  </si>
  <si>
    <t>Processo de Repasse de Recurso</t>
  </si>
  <si>
    <t>Repasse de recusos para a segregação de conta, pagamento pelos serviços de:Instituição Finaceira; Apoio Técnico e Capacitação. E o repasse aos 39 municípios e 2 consórcios.</t>
  </si>
  <si>
    <t>Aimorés;Alpercata;Baixo Guandu;Barra Longa;Belo Oriente;Bom Jesus do Galho;Bugre;Caratinga;Colatina;Conselheiro Pena;Córrego Novo;Dionísio;Fernandes Tourinho;Galileia;Governador Valadares;Iapu;Ipaba;Ipatinga;Itueta;Linhares;Mariana;Marilândia;Marliéria;Naque;Periquito;Pingo-D'Água;Raul Soares;Resplendor;Rio Casca;Rio Doce;Santa Cruz do Escalvado;Santana do Paraíso;São Domingos do Prata;São José do Goiabal;São Pedro dos Ferros;Sem-Peixe;Sobrália;Timóteo;Tumiritinga</t>
  </si>
  <si>
    <t>Processo de Segregação do Recurso (R$ 500 Milhões)</t>
  </si>
  <si>
    <t>Depósito dos R$ 500 milhões na conta segregada da Fundação Renova: Realizar depósitos de recursos no Fundo de recursos compensatórios do Programa 31, conforme cronograma da cláusula 170 e Revisão Extraordinária nº 2 do TTAC.</t>
  </si>
  <si>
    <t>Processo de Contrato com Instituições Financeiras</t>
  </si>
  <si>
    <t>Repasse de Recurso do Fundo do Programa para as Instituições Financeiras: Realizar repasse trimestral de recursos do Fundo de recursos compensatórios do Programa 31 para as instituições financeiras BDMG e BANDES, conforme cronograma de desembolso de recur</t>
  </si>
  <si>
    <t>Projeto de Repasse de Recursos aos Municípios</t>
  </si>
  <si>
    <t>Repasse de Recursos aos Municípios: Realizar o repasse de 500 milhões de reais aos 39 municípios da área ambiental 2, através de uma instituição financeira pública, conforme valores teto estabelecidos para cada município (Deliberação nº 75 do CIF), de for</t>
  </si>
  <si>
    <t>Aimorés;Alpercata;Baixo Guandu;Barra Longa;Belo Oriente;Bom Jesus do Galho;Bugre;Caratinga;Colatina;Conselheiro Pena;Córrego Novo;Dionísio;Fernandes Tourinho;Galileia;Governador Valadares;Iapu;Ipaba;Ipatinga;Itueta;Linhares;Mariana;Marilândia;Marliéria;Naque;Periquito;Pingo-D'Água;Raul Soares;Resplendor;Rio Casca;Rio Doce;Santa Cruz do Escalvado;São Domingos do Prata;São José do Goiabal;São Pedro dos Ferros;Sem-Peixe;Sobrália;Timóteo;Tumiritinga</t>
  </si>
  <si>
    <t>Aimorés;Alpercata;Baixo Guandu;Barra Longa;Belo Oriente;Bom Jesus do Galho;Bugre;Caratinga;Colatina;Conselheiro Pena;Córrego Novo;Dionísio;Fernandes Tourinho;Fundão;Galileia;Governador Valadares;Iapu;Ipaba;Ipatinga;Itueta;Linhares;Mariana;Marilândia;Marli</t>
  </si>
  <si>
    <t>116,76(R$-MM)  Repasse de recurso ao municípios/consórcios, do total 741,14(R$-MM)</t>
  </si>
  <si>
    <t>I01 – Percentual do valor repassado total</t>
  </si>
  <si>
    <t>Aimorés</t>
  </si>
  <si>
    <t>População do município de Aimorés</t>
  </si>
  <si>
    <t>4.1.3.3.8</t>
  </si>
  <si>
    <t>0,49(R$-MM)  Repasse ao município de Aimorés, contribuindo para um realizado de 116,95(R$-MM), de um total de 741,14</t>
  </si>
  <si>
    <t>I02 – Percentual do valor repassado por município/consórcio</t>
  </si>
  <si>
    <t>Alpercata</t>
  </si>
  <si>
    <t>População do município de Alpercata</t>
  </si>
  <si>
    <t>4.1.3.4.9</t>
  </si>
  <si>
    <t>0,50(R$-MM)  Repasse ao município de Alpercata, contribuindo para um realizado de 116,95(R$-MM), de um total de 741,14</t>
  </si>
  <si>
    <t>Baixo Guandu</t>
  </si>
  <si>
    <t>População do município de Baixo Guandu</t>
  </si>
  <si>
    <t>4.1.3.5.5</t>
  </si>
  <si>
    <t>0,18(R$-MM)  Repasse ao município de Baixo Guandu, contribuindo para um realizado de 116,95(R$-MM), de um total de 741,14</t>
  </si>
  <si>
    <t>População do município de Barra Longa</t>
  </si>
  <si>
    <t>4.1.3.6.8</t>
  </si>
  <si>
    <t>0,53(R$-MM)  Repasse ao município de Barra Longa, contribuindo para um realizado de 116,95(R$-MM), de um total de 741,14</t>
  </si>
  <si>
    <t>População do município de Belo Oriente</t>
  </si>
  <si>
    <t>4.1.3.7.5</t>
  </si>
  <si>
    <t>5,30(R$-MM)  Repasse ao município de Belo Oriente, contribuindo para um realizado de 116,95(R$-MM), de um total de 741,14</t>
  </si>
  <si>
    <t>4.1.3.8</t>
  </si>
  <si>
    <t>Bom Jesus do Galho</t>
  </si>
  <si>
    <t>População do município de Bom Jesus do Galho</t>
  </si>
  <si>
    <t>4.1.3.8.7</t>
  </si>
  <si>
    <t>0,44(R$-MM)  Repasse ao município de Bom Jeus do Galho, contribuindo para um realizado de 116,95(R$-MM), de um total de 741,14</t>
  </si>
  <si>
    <t>4.1.3.9</t>
  </si>
  <si>
    <t>Bugre</t>
  </si>
  <si>
    <t>População do município de Bugre</t>
  </si>
  <si>
    <t>4.1.3.9.8</t>
  </si>
  <si>
    <t>4,05(R$-MM)  Repasse ao município de Bugre, contribuindo para um realizado de 116,95(R$-MM), de um total de 741,14</t>
  </si>
  <si>
    <t xml:space="preserve"> Caratinga</t>
  </si>
  <si>
    <t>Caratinga</t>
  </si>
  <si>
    <t>População do município de Caratinga</t>
  </si>
  <si>
    <t>4.1.3.10.8</t>
  </si>
  <si>
    <t>0,56(R$-MM)  Repasse ao município de Caratinga, contribuindo para um realizado de 116,95(R$-MM), de um total de 741,14</t>
  </si>
  <si>
    <t>4.1.3.11</t>
  </si>
  <si>
    <t xml:space="preserve"> Colatina</t>
  </si>
  <si>
    <t>População do município de Colatina</t>
  </si>
  <si>
    <t>4.1.3.11.37</t>
  </si>
  <si>
    <t>8,90(R$-MM)  Repasse ao município de Colatina, contribuindo para um realizado de 116,95(R$-MM), de um total de 741,14</t>
  </si>
  <si>
    <t>4.1.3.12</t>
  </si>
  <si>
    <t xml:space="preserve"> Conselheiro Pena</t>
  </si>
  <si>
    <t>Conselheiro Pena</t>
  </si>
  <si>
    <t>População do município de Conselheiro Pena</t>
  </si>
  <si>
    <t>4.1.3.12.9</t>
  </si>
  <si>
    <t>0,27(R$-MM)  Repasse ao município de Conselheiro Pena, contribuindo para um realizado de 116,95(R$-MM), de um total de 741,14</t>
  </si>
  <si>
    <t>4.1.3.13</t>
  </si>
  <si>
    <t xml:space="preserve"> Córrego Novo</t>
  </si>
  <si>
    <t>Córrego Novo</t>
  </si>
  <si>
    <t>População do município de Córrego Novo</t>
  </si>
  <si>
    <t>4.1.3.13.6</t>
  </si>
  <si>
    <t>5,26(R$-MM)  Repasse ao município de Córrego Novo, contribuindo para um realizado de 116,95(R$-MM), de um total de 741,14</t>
  </si>
  <si>
    <t>4.1.3.14</t>
  </si>
  <si>
    <t xml:space="preserve"> Dionísio</t>
  </si>
  <si>
    <t>Dionísio</t>
  </si>
  <si>
    <t>População do município de Dionísio</t>
  </si>
  <si>
    <t>4.1.3.14.9</t>
  </si>
  <si>
    <t>2,88(R$-MM)  Repasse ao município de Dionisío, contribuindo para um realizado de 116,95(R$-MM), de um total de 741,14</t>
  </si>
  <si>
    <t>4.1.3.15</t>
  </si>
  <si>
    <t xml:space="preserve"> Fernandes Tourinho</t>
  </si>
  <si>
    <t>Fernandes Tourinho</t>
  </si>
  <si>
    <t>População do município de Fernandes Tourinho</t>
  </si>
  <si>
    <t>4.1.3.15.12</t>
  </si>
  <si>
    <t>0,13(R$-MM)  Repasse ao município de Fernandes Tourinho, contribuindo para um realizado de 116,95(R$-MM), de um total de 741,14</t>
  </si>
  <si>
    <t>4.1.3.16</t>
  </si>
  <si>
    <t xml:space="preserve"> Galiléia</t>
  </si>
  <si>
    <t>Galileia</t>
  </si>
  <si>
    <t>População do município de Galileia</t>
  </si>
  <si>
    <t>4.1.3.16.10</t>
  </si>
  <si>
    <t>1,01(R$-MM)  Repasse ao município de Galiléia, contribuindo para um realizado de 116,95(R$-MM), de um total de 741,14</t>
  </si>
  <si>
    <t>4.1.3.17</t>
  </si>
  <si>
    <t xml:space="preserve"> Governador Valadares</t>
  </si>
  <si>
    <t>População do município de Governador Valadares</t>
  </si>
  <si>
    <t>4.1.3.17.18</t>
  </si>
  <si>
    <t>0,85(R$-MM)  Repasse ao município de Governador Valadares, contribuindo para um realizado de 116,95(R$-MM), de um total de 741,14</t>
  </si>
  <si>
    <t>4.1.3.18</t>
  </si>
  <si>
    <t xml:space="preserve"> Iapu</t>
  </si>
  <si>
    <t>Iapu</t>
  </si>
  <si>
    <t>População do município de Iapu</t>
  </si>
  <si>
    <t>4.1.3.18.7</t>
  </si>
  <si>
    <t>4,99(R$-MM)  Repasse ao município de Iapu, contribuindo para um realizado de 116,95(R$-MM), de um total de 741,14</t>
  </si>
  <si>
    <t>4.1.3.19</t>
  </si>
  <si>
    <t>Ipaba</t>
  </si>
  <si>
    <t>População do município de Ipaba</t>
  </si>
  <si>
    <t>4.1.3.19.6</t>
  </si>
  <si>
    <t>9,00(R$-MM)  Repasse ao município de Ipaba, contribuindo para um realizado de 116,95(R$-MM), de um total de 741,14</t>
  </si>
  <si>
    <t>4.1.3.20</t>
  </si>
  <si>
    <t>População do município de Ipatinga</t>
  </si>
  <si>
    <t>4.1.3.20.7</t>
  </si>
  <si>
    <t>10,24(R$-MM)  Repasse ao município de Ipatinga, contribuindo para um realizado de 116,95(R$-MM), de um total de 741,14</t>
  </si>
  <si>
    <t>4.1.3.21</t>
  </si>
  <si>
    <t xml:space="preserve"> Itueta</t>
  </si>
  <si>
    <t>Itueta</t>
  </si>
  <si>
    <t>População do município de Itueta</t>
  </si>
  <si>
    <t>4.1.3.21.7</t>
  </si>
  <si>
    <t>0,59(R$-MM)  Repasse ao município de Itueta, contribuindo para um realizado de 116,95(R$-MM), de um total de 741,14</t>
  </si>
  <si>
    <t>4.1.3.22</t>
  </si>
  <si>
    <t xml:space="preserve"> Linhares</t>
  </si>
  <si>
    <t>População do município de Linhares</t>
  </si>
  <si>
    <t>4.1.3.22.11</t>
  </si>
  <si>
    <t>4,96(R$-MM)  Repasse ao município de Linhares, contribuindo para um realizado de 116,95(R$-MM), de um total de 741,14</t>
  </si>
  <si>
    <t>4.1.3.23</t>
  </si>
  <si>
    <t>População do município de Mariana</t>
  </si>
  <si>
    <t>4.1.3.23.13</t>
  </si>
  <si>
    <t>2,05(R$-MM)  Repasse ao município de Mariana, contribuindo para um realizado de 116,95(R$-MM), de um total de 741,14</t>
  </si>
  <si>
    <t>4.1.3.24</t>
  </si>
  <si>
    <t xml:space="preserve"> Marilândia</t>
  </si>
  <si>
    <t>População do município de Marilândia</t>
  </si>
  <si>
    <t>4.1.3.24.6</t>
  </si>
  <si>
    <t>0,10(R$-MM)  Repasse ao município de Marilândia, contribuindo para um realizado de 116,95(R$-MM), de um total de 741,14</t>
  </si>
  <si>
    <t>4.1.3.25</t>
  </si>
  <si>
    <t xml:space="preserve"> Marliéria</t>
  </si>
  <si>
    <t>Marliéria</t>
  </si>
  <si>
    <t>População do município de Marliéria</t>
  </si>
  <si>
    <t>4.1.3.25.7</t>
  </si>
  <si>
    <t>0,51(R$-MM)  Repasse ao município de Marliéria, contribuindo para um realizado de 116,95(R$-MM), de um total de 741,14</t>
  </si>
  <si>
    <t>4.1.3.26</t>
  </si>
  <si>
    <t xml:space="preserve"> Naque</t>
  </si>
  <si>
    <t>População do município de Naque</t>
  </si>
  <si>
    <t>4.1.3.26.9</t>
  </si>
  <si>
    <t>0,69(R$-MM)  Repasse ao município de Naque, contribuindo para um realizado de 116,95(R$-MM), de um total de 741,14</t>
  </si>
  <si>
    <t>4.1.3.27</t>
  </si>
  <si>
    <t xml:space="preserve"> Periquito</t>
  </si>
  <si>
    <t>Periquito</t>
  </si>
  <si>
    <t>População do município de Periquito</t>
  </si>
  <si>
    <t>4.1.3.27.7</t>
  </si>
  <si>
    <t>0,71(R$-MM)  Repasse ao município de Periquito, contribuindo para um realizado de 116,95(R$-MM), de um total de 741,14</t>
  </si>
  <si>
    <t>4.1.3.28</t>
  </si>
  <si>
    <t xml:space="preserve"> Pingo D'água</t>
  </si>
  <si>
    <t>Pingo-D'Água</t>
  </si>
  <si>
    <t>População do município de Pingo-D'Água</t>
  </si>
  <si>
    <t>4.1.3.28.7</t>
  </si>
  <si>
    <t>0,04(R$-MM)  Repasse ao município de Pingo d'Água, contribuindo para um realizado de 116,95(R$-MM), de um total de 741,14</t>
  </si>
  <si>
    <t>4.1.3.29</t>
  </si>
  <si>
    <t xml:space="preserve"> Raul Soares</t>
  </si>
  <si>
    <t>Raul Soares</t>
  </si>
  <si>
    <t>População do município de Raul Soares</t>
  </si>
  <si>
    <t>4.1.3.29.8</t>
  </si>
  <si>
    <t>1,15(R$-MM)  Repasse ao município de Raul Soares, contribuindo para um realizado de 116,95(R$-MM), de um total de 741,14</t>
  </si>
  <si>
    <t>4.1.3.30</t>
  </si>
  <si>
    <t xml:space="preserve"> Resplendor</t>
  </si>
  <si>
    <t>População do município de Resplendor</t>
  </si>
  <si>
    <t>4.1.3.30.7</t>
  </si>
  <si>
    <t>1,26(R$-MM)  Repasse ao município de Resplendor, contribuindo para um realizado de 116,95(R$-MM), de um total de 741,14</t>
  </si>
  <si>
    <t>4.1.3.31</t>
  </si>
  <si>
    <t xml:space="preserve"> Rio Casca</t>
  </si>
  <si>
    <t>População do município de Rio Casca</t>
  </si>
  <si>
    <t>4.1.3.31.8</t>
  </si>
  <si>
    <t>4,54(R$-MM)  Repasse ao município de Rio Casca, contribuindo para um realizado de 116,95(R$-MM), de um total de 741,14</t>
  </si>
  <si>
    <t>4.1.3.32</t>
  </si>
  <si>
    <t xml:space="preserve"> Rio Doce</t>
  </si>
  <si>
    <t>População do município de Rio Doce</t>
  </si>
  <si>
    <t>4.1.3.32.9</t>
  </si>
  <si>
    <t>2,78(R$-MM)  Repasse ao município de Rio Doce, contribuindo para um realizado de 116,95(R$-MM), de um total de 741,14</t>
  </si>
  <si>
    <t>4.1.3.33</t>
  </si>
  <si>
    <t xml:space="preserve"> Santa Cruz do Escalvado</t>
  </si>
  <si>
    <t>Santa Cruz do Escalvado</t>
  </si>
  <si>
    <t>População do município de Santa Cruz do Escalvado</t>
  </si>
  <si>
    <t>4.1.3.33.9</t>
  </si>
  <si>
    <t>0,48(R$-MM)  Repasse ao município de Santa Cruz do Escavaldo, contribuindo para um realizado de 116,95(R$-MM), de um total de 741,14</t>
  </si>
  <si>
    <t>4.1.3.34</t>
  </si>
  <si>
    <t xml:space="preserve"> Santana do Paraíso</t>
  </si>
  <si>
    <t>Santana do Paraíso</t>
  </si>
  <si>
    <t>População do município de Santana do Paraíso</t>
  </si>
  <si>
    <t>4.1.3.34.6</t>
  </si>
  <si>
    <t>1,40(R$-MM)  Repasse ao município de Santana do Paraíso, contribuindo para um realizado de 116,95(R$-MM), de um total de 741,14</t>
  </si>
  <si>
    <t>4.1.3.35</t>
  </si>
  <si>
    <t xml:space="preserve"> São Domingos do Prata</t>
  </si>
  <si>
    <t>São Domingos do Prata</t>
  </si>
  <si>
    <t>População do município de São Domingos do Prata</t>
  </si>
  <si>
    <t>4.1.3.35.9</t>
  </si>
  <si>
    <t>10,10(R$-MM)  Repasse ao município de São Domingos do Prata, contribuindo para um realizado de 116,95(R$-MM), de um total de 741,14</t>
  </si>
  <si>
    <t>4.1.3.36</t>
  </si>
  <si>
    <t xml:space="preserve"> São José do Goiabal</t>
  </si>
  <si>
    <t>São José do Goiabal</t>
  </si>
  <si>
    <t>População do município de São José do Goiabal</t>
  </si>
  <si>
    <t>4.1.3.36.6</t>
  </si>
  <si>
    <t>5,42(R$-MM)  Repasse ao município de São José do Goiabal, contribuindo para um realizado de 116,95(R$-MM), de um total de 741,14</t>
  </si>
  <si>
    <t>4.1.3.37</t>
  </si>
  <si>
    <t xml:space="preserve"> São Pedro dos Ferros</t>
  </si>
  <si>
    <t>São Pedro dos Ferros</t>
  </si>
  <si>
    <t>População do município de São Pedro dos Ferros</t>
  </si>
  <si>
    <t>4.1.3.37.7</t>
  </si>
  <si>
    <t>0,58(R$-MM)  Repasse ao município de São Pedro dos Ferros, contribuindo para um realizado de 116,95(R$-MM), de um total de 741,14</t>
  </si>
  <si>
    <t>4.1.3.38</t>
  </si>
  <si>
    <t xml:space="preserve"> Sem Peixe</t>
  </si>
  <si>
    <t>Sem-Peixe</t>
  </si>
  <si>
    <t>População do município de Sem Peixe</t>
  </si>
  <si>
    <t>4.1.3.38.8</t>
  </si>
  <si>
    <t>3,68(R$-MM)  Repasse ao município de Sem Peixe, contribuindo para um realizado de 116,95(R$-MM), de um total de 741,14</t>
  </si>
  <si>
    <t>4.1.3.39</t>
  </si>
  <si>
    <t xml:space="preserve"> Sobrália</t>
  </si>
  <si>
    <t>Sobrália</t>
  </si>
  <si>
    <t>População do município de Sobrália</t>
  </si>
  <si>
    <t>4.1.3.39.6</t>
  </si>
  <si>
    <t>0,03(R$-MM)  Repasse ao município de Sobrália, contribuindo para um realizado de 116,95(R$-MM), de um total de 741,14</t>
  </si>
  <si>
    <t>4.1.3.40</t>
  </si>
  <si>
    <t xml:space="preserve"> Timóteo</t>
  </si>
  <si>
    <t>Timóteo</t>
  </si>
  <si>
    <t>População do município de Timóteo</t>
  </si>
  <si>
    <t>4.1.3.40.14</t>
  </si>
  <si>
    <t>0,20(R$-MM)  Repasse ao município de Timóteo, contribuindo para um realizado de 116,95(R$-MM), de um total de 741,14</t>
  </si>
  <si>
    <t>4.1.3.41</t>
  </si>
  <si>
    <t xml:space="preserve"> Tumiritinga</t>
  </si>
  <si>
    <t>População do município de Tumiritinga</t>
  </si>
  <si>
    <t>4.1.3.41.9</t>
  </si>
  <si>
    <t>1,24(R$-MM)  Repasse ao município de Tumiritinga, contribuindo para um realizado de 116,95(R$-MM), de um total de 741,14</t>
  </si>
  <si>
    <t>4.1.3.42</t>
  </si>
  <si>
    <t xml:space="preserve"> CONDOESTE</t>
  </si>
  <si>
    <t>Baixo Guandu;Colatina;Marilândia</t>
  </si>
  <si>
    <t>População dos municípiso de Baixo Guandu; Colatina; Marilândia</t>
  </si>
  <si>
    <t>4.1.3.42.7</t>
  </si>
  <si>
    <t>16,50(R$-MM)  Repasse ao consórcio do CONDOESTE, contribuindo para um realizado de 116,95(R$-MM), de um total de 741,14</t>
  </si>
  <si>
    <t>4.1.3.43</t>
  </si>
  <si>
    <t xml:space="preserve"> CIMVALPI</t>
  </si>
  <si>
    <t>Barra Longa;Dionísio;Raul Soares;Rio Casca;Rio Doce;Santa Cruz do Escalvado;São José do Goiabal;São Pedro dos Ferros;Sem-Peixe</t>
  </si>
  <si>
    <t>População dos municípios de Barra Longa; Dionísio; Raul Soares; Rio Casca; Rio Doce; Santa Cruz do Escalvado; São José do Goiabal; São Pedro dos Ferros; Sem Peixe</t>
  </si>
  <si>
    <t>4.1.3.43.5</t>
  </si>
  <si>
    <t>2,36(R$-MM)  Repasse ao consórcio do CIMVALPI, contribuindo para um realizado de 116,95(R$-MM), de um total de 741,14</t>
  </si>
  <si>
    <t>Processo de Apoio técnico aos municípios</t>
  </si>
  <si>
    <t>Disponibilização de apoio técnico aos 39 municípios da área ambiental 2, conforme estabelecido na Deliberação nº 75 do CIF, para auxiliá-los no desenvolvimento das ações do programa.</t>
  </si>
  <si>
    <t>Aimorés;Alpercata;Baixo Guandu;Barra Longa;Belo Oriente;Bom Jesus do Galho;Bugre;Caratinga;Colatina;Conselheiro Pena;Córrego Novo;Dionísio;Fernandes Tourinho;Galileia;Governador Valadares;Iapu;Ipaba;Ipatinga;Linhares;Mariana;Marilândia;Marliéria;Naque;Periquito;Pingo-D'Água;Raul Soares;Resplendor;Rio Casca;Rio Doce;Santa Cruz do Escalvado;Santana do Paraíso;São Domingos do Prata;São José do Goiabal;São Pedro dos Ferros;Sem-Peixe;Sobrália;Timóteo;Tum...</t>
  </si>
  <si>
    <t>Aimorés;Alpercata;Baixo Guandu;Barra Longa;Belo Oriente;Bom Jesus do Galho;Bugre;Caratinga;Colatina;Conselheiro Pena;Córrego Novo;Dionísio;Fernandes Tourinho;Galileia;Governador Valadares;Iapu;Ipaba;Ipatinga;Linhares;Mariana;Marilândia;Marliéria;Naque;P..</t>
  </si>
  <si>
    <t>Os pontos focais referentes aos 39 municípios da Área Ambiental 2 (localizados nos estados de Minas Gerais e Espírito Santo) e 2 consórcios</t>
  </si>
  <si>
    <t>4767,00  Disponibilização de apoio técnico, do total 0,00</t>
  </si>
  <si>
    <t>I03 – Percentual de Apoio Técnico disponibilizado aos Municípios/ Consórcios</t>
  </si>
  <si>
    <t>Processo de Capacitação</t>
  </si>
  <si>
    <t>Disponibilização de capacitação aos 39 municípios da área ambiental 2, conforme estabelecido nas Deliberações nº 75 e 122 do CIF, visando capacitar os servidores públicos para desenvolver as ações do programa e promover a disseminação do conhecimento loca</t>
  </si>
  <si>
    <t>Aimorés;Alpercata;Baixo Guandu;Barra Longa;Belo Oriente;Bom Jesus do Galho;Bugre;Caratinga;Colatina;Conselheiro Pena;Córrego Novo;Dionísio;Fernandes Tourinho;Galileia;Governador Valadares;Iapu;Ipaba;Ipatinga;Itueta;Linhares;Mariana;Marilândia;Marliéria;..</t>
  </si>
  <si>
    <t>51,00  Oficinas com empresas de capacitação e logística, do total 0,00</t>
  </si>
  <si>
    <t>I05 – Percentual de oficinas de capacitação ofertadas aos municípios/ consórcios</t>
  </si>
  <si>
    <t>PG033</t>
  </si>
  <si>
    <t>PG033 - Educação para Revitalização da Bacia do Rio Doce</t>
  </si>
  <si>
    <t xml:space="preserve">Implementar processos de educação socioambiental que desenvolvam competências e habilidades para engajar pessoas e coletivos no desenvolvimento de iniciativas para a revitalização dos territórios atingidos. </t>
  </si>
  <si>
    <t>Aimorés;Alpercata;Aracruz;Baixo Guandu;Barra Longa;Belo Oriente;Bom Jesus do Galho;Bugre;Caratinga;Colatina;Conselheiro Pena;Córrego Novo;Dionísio;Fernandes Tourinho;Galileia;Governador Valadares;Iapu;Ipaba;Ipatinga;Itueta;Linhares;Mariana;Marilândia;Marliéria;Naque;Periquito;Pingo-D'Água;Ponte Nova;Raul Soares;Resplendor;Rio Casca;Rio Doce;Santa Cruz do Escalvado;Santana do Paraíso;São Domingos do Prata;São José do Goiabal;São Pedro dos Ferros;Sem-Peixe;Sobrália;Timóteo;Tumiritinga</t>
  </si>
  <si>
    <t>Educadores, jovens, moradores, OSC, ONGs, representantes do poder público e assentados da reforma agrária dos municípios atingidos pelo rompimento da barragem de Fundão</t>
  </si>
  <si>
    <t>Ações Emergenciais / Definição do Programa</t>
  </si>
  <si>
    <t>Ações realizadas no período emergencial, antes do PG ser aprovado em 2018.</t>
  </si>
  <si>
    <t>Aimorés;Alpercata;Aracruz;Baixo Guandu;Barra Longa;Belo Oriente;Bom Jesus do Galho;Bugre;Caratinga;Colatina;Conselheiro Pena;Córrego Novo;Dionísio;Fernandes Tourinho;Galileia;Governador Valadares;Iapu;Ipaba;Ipatinga;Itueta;Linhares;Mariana;Marilândia;Marliéria;Naque;Periquito;Pingo-D'Água;Ponte Nova;Raul Soares;Resplendor;Rio Casca;Rio Doce;Santa Cruz do Escalvado;São Domingos do Prata;São José do Goiabal;São Pedro dos Ferros;Sem-Peixe;Sobrália;Timóteo;Tumiritinga</t>
  </si>
  <si>
    <t>Moradores dos municípios da área de abrangência socioeconômica atingidos pelo rompimento da barragem de Fundão</t>
  </si>
  <si>
    <t>Projeto de Apoio a Educação Ambiental</t>
  </si>
  <si>
    <t>Aimorés;Alpercata;Aracruz;Baixo Guandu;Barra Longa;Belo Oriente;Bom Jesus do Galho;Colatina;Conselheiro Pena;Dionísio;Fernandes Tourinho;Galileia;Governador Valadares;Iapu;Ipaba;Ipatinga;Itueta;Linhares;Mariana;Marilândia;Marliéria;Naque;Periquito;Pingo-D'Água;Ponte Nova;Raul Soares;Resplendor;Rio Casca;Rio Doce;Santa Cruz do Escalvado;Santana do Paraíso;São Domingos do Prata;São José do Goiabal;São Pedro dos Ferros;Sem-Peixe;Sobrália;Timóteo;Tumiri...</t>
  </si>
  <si>
    <t>3 Apoio a Educação Ambiental realizado, de um total 3</t>
  </si>
  <si>
    <t xml:space="preserve">Projeto Formação de Lideranças Jovens </t>
  </si>
  <si>
    <t>I19;I20</t>
  </si>
  <si>
    <t>Oportunizar processos formativos de engajamento e qualificação de jovens para elaborar e implantar projetos territoriais voltados à revitalização ambiental, social, econômica e cultural da bacia do Rio Doce.</t>
  </si>
  <si>
    <t>Jovens de 15 a 29 anos moradores dos municípios atingidos pelo rompimento da barragem de Fundão</t>
  </si>
  <si>
    <t>1° Ciclo do Projeto de Lideranças Jovens</t>
  </si>
  <si>
    <t>1717 Vagas para capacitação de jovens disponibilizadas, contribuindo para um realizado de 1718, de um total de 3000</t>
  </si>
  <si>
    <t>55 Projetos fomentados, contribuindo para um realizado de 56, de um total de 135</t>
  </si>
  <si>
    <t>I20 – Número de Projetos de Juventudes Fomentados</t>
  </si>
  <si>
    <t>2° e 3° Ciclo do Projeto de Lideranças Jovens</t>
  </si>
  <si>
    <t>Aimorés;Alpercata;Aracruz;Baixo Guandu;Barra Longa;Belo Oriente;Bom Jesus do Galho;Bugre;Caratinga;Colatina;Conselheiro Pena;Córrego Novo;Cuparaque;Fernandes Tourinho;Galileia;Governador Valadares;Iapu;Ipaba;Ipatinga;Itueta;Linhares;Mariana;Marilândia;Marliéria;Naque;Periquito;Pingo-D'Água;Ponte Nova;Raul Soares;Resplendor;Rio Casca;Rio Doce;Santa Cruz do Escalvado;Santana do Paraíso;São Domingos do Prata;São José do Goiabal;São Pedro dos Ferros;Sem-Peixe;Sobrália;Timóteo;Tumiritinga</t>
  </si>
  <si>
    <t>1 Vagas para capacitação de jovens disponibilizadas, contribuindo para um realizado de 1718, de um total de 3000</t>
  </si>
  <si>
    <t>1 Projetos de lideranças jovens fomentados, contribuindo para um realizado de 56, de um total de 135</t>
  </si>
  <si>
    <t>Processo de Interface: Educação para Planejamento de Territórios Sustentáveis</t>
  </si>
  <si>
    <t>Parceria com o MST para fornecer capacitações em educação ambiental para territórios sustentáveis.</t>
  </si>
  <si>
    <t>Aimorés;Alpercata;Aracruz;Baixo Guandu;Barra Longa;Belo Oriente;Bom Jesus do Galho;Bugre;Caratinga;Colatina;Conselheiro Pena;Córrego Novo;Dionísio;Fernandes Tourinho;Galileia;Governador Valadares;Iapu;Ipaba;Ipatinga;Itueta;Linhares;Mariana;Marilândia;Marliéria;Naque;Periquito;Pingo-D'Água;Ponte Nova;Raul Soares;Resplendor;Rio Casca;Rio Doce;Santa Cruz do Escalvado;Santana do Paraíso;São Domingos do Prata;Sem-Peixe;Sobrália;Timóteo;Tumiritinga</t>
  </si>
  <si>
    <t>Assentados da reforma agrária atingidos pelo rompimento da barragem de Fundão</t>
  </si>
  <si>
    <t xml:space="preserve">PG27: Mobilização, Formação e engajamento de Produtores Rurais para Recuperação de Nascentes </t>
  </si>
  <si>
    <t>1 Interface com PG27 para o Projeto de Recuperação de Nascentes da Bacia do Suaçuí, Bacia de Pontões e Lagoas e Bacia do Piranga realizada, de um total 1</t>
  </si>
  <si>
    <t>PG17, 18 e 26: Projeto de Desenvolvimento dos Assentamentos da Reforma Agrária - Eixo Educação.</t>
  </si>
  <si>
    <t>Aimorés;Alpercata;Aracruz;Baixo Guandu;Barra Longa;Bom Jesus do Galho;Bugre;Caratinga;Colatina;Conselheiro Pena;Córrego Novo;Dionísio;Fernandes Tourinho;Galileia;Governador Valadares;Iapu;Ipaba;Ipatinga;Itueta;Linhares;Mariana;Marilândia;Marliéria;Naque;Periquito;Pingo-D'Água;Ponte Nova;Raul Soares;Resplendor;Rio Casca;Rio Doce;Santa Cruz do Escalvado;Santana do Paraíso;São Domingos do Prata;São José do Goiabal;São Pedro dos Ferros;Sem-Peixe;Sobrália;Timóteo;Tumiritinga</t>
  </si>
  <si>
    <t>0 Interface com os PGs17, 18 e 26: Projeto de Desenvolvimento dos Assentamentos da Reforma Agrária - Eixo Educação realizada, de um total 1</t>
  </si>
  <si>
    <t>PG33-52 - Nova Interfaces</t>
  </si>
  <si>
    <t>Aimorés;Alpercata;Aracruz;Baixo Guandu;Barra Longa;Belo Oriente;Bom Jesus do Galho;Bugre;Colatina;Conselheiro Pena;Córrego Novo;Dionísio;Fernandes Tourinho;Galileia;Governador Valadares;Iapu;Ipaba;Ipanema;Itueta;Linhares;Mariana;Marilândia;Marliéria;Naque;Periquito;Pingo-D'Água;Ponte Nova;Raul Soares;Resplendor;Rio Casca;Rio Doce;Santa Cruz do Escalvado;Santana do Paraíso;São Domingos do Prata;São José do Goiabal;São Pedro dos Ferros;Sem-Peixe;Sobrália;Timóteo;Tumiritinga</t>
  </si>
  <si>
    <t>0 Novas interfaces realizadas, de um total 0</t>
  </si>
  <si>
    <t xml:space="preserve">Projeto Formação de Educadores para Revitalização da Bacia do Rio Doce </t>
  </si>
  <si>
    <t>I01;I02;I03;I04;I05;I06;I07;I08;I09;I10;I11;I12;I13;I14;I15;I16</t>
  </si>
  <si>
    <t>Qualificar a comunidade escolar (educadores, gestores e supervisores) para serem facilitadores de mudanças educacionais nos contextos escolares ao qual pertencem e para criarem uma Escola Experimental para Revitalização do Rio Doce em cada município.</t>
  </si>
  <si>
    <t>Educadores e gestores da rede pública dos municípios atingidos pelo rompimento da barragem de Fundão</t>
  </si>
  <si>
    <t>Estudo de viabilidade para concessão de curso de especialização e bolsa</t>
  </si>
  <si>
    <t>Aimorés;Alpercata;Aracruz;Baixo Guandu;Barra Longa;Bom Jesus do Galho;Bugre;Caratinga;Colatina;Conselheiro Pena;Córrego Novo;Dionísio;Fernandes Tourinho;Galileia;Governador Valadares;Iapu;Ipaba;Ipatinga;Itueta;Mariana;Marilândia;Marliéria;Naque;Periquito;Pingo-D'Água;Ponte Nova;Raul Soares;Resplendor;Rio Casca;Rio Doce;Santa Cruz do Escalvado;Santana do Paraíso;São Domingos do Prata;São José do Goiabal;São Pedro dos Ferros;Sem-Peixe;Sobrália;Timóteo;Tumiritinga</t>
  </si>
  <si>
    <t>4.4.1.7</t>
  </si>
  <si>
    <t>1 Documento executivo de Definição do Programa (conforme solicitação da NT 18/2018, refletindo concessão) revisado , de um total 1</t>
  </si>
  <si>
    <t xml:space="preserve">Parceria Formação dos Educadores em Minas Gerais [UFMG/UFOP] </t>
  </si>
  <si>
    <t>I01;I03;I05;I07;I09;I11;I13;I15</t>
  </si>
  <si>
    <t>Alpercata;Barra Longa;Belo Oriente;Bom Jesus do Galho;Bugre;Caratinga;Conselheiro Pena;Córrego Novo;Dionísio;Fernandes Tourinho;Galileia;Governador Valadares;Iapu;Ipaba;Ipatinga;Mariana;Marliéria;Naque;Periquito;Pingo-D'Água;Ponte Nova;Raul Soares;Rio Casca;Rio Doce;Santa Cruz do Escalvado;Santana do Paraíso;São Domingos do Prata;São José do Goiabal;São Pedro dos Ferros;Sem-Peixe;Sobrália;T...</t>
  </si>
  <si>
    <t>4.4.2.3.1.3</t>
  </si>
  <si>
    <t>6000 Bolsas para o Aperfeiçoamento disponibilizadas, do total 6000</t>
  </si>
  <si>
    <t>I01 – Número de bolsas de estudo disponibilizadas para o Curso de Aperfeiçoamento em Minas Gerais</t>
  </si>
  <si>
    <t>4.4.2.3.1.4</t>
  </si>
  <si>
    <t>278 Projetos Pedagógicos Experimentais no Aperfeiçoamento Fomentatos , do total 1496</t>
  </si>
  <si>
    <t>I03 - Número de Projetos Pedagógicos Experimentais de Sala de Aula executados que foram fomentados No Curso de Aperfeiçoamento em Minas Gerais</t>
  </si>
  <si>
    <t>4.4.2.3.2.8</t>
  </si>
  <si>
    <t>0 Bolsas para o Especialização disponibilizadas, do total 72</t>
  </si>
  <si>
    <t>I05 – Número de bolsas de estudo disponibilizadas para o Curso de Especialização – Lato Sensu em Minas Gerais</t>
  </si>
  <si>
    <t>4.4.2.3.2.9</t>
  </si>
  <si>
    <t>0 Projetos Pedagógicos Experimentais na Especialização Fomentatos , do total 748</t>
  </si>
  <si>
    <t>I07 – Número de Projetos Pedagógicos Experimentais de Escolas fomentados no Curso de Especialização – Lato Sensu - em Minas Gerais</t>
  </si>
  <si>
    <t>4.4.2.3.2.10.6</t>
  </si>
  <si>
    <t>1 Bolsas para o Extensão (mestrado) disponibilizadas, do total 36</t>
  </si>
  <si>
    <t>I09 – Número de bolsas disponibilizadas para o Projeto de Extensão: “Revitalização da Bacia do Rio Doce: desafios para o Plano Municipal de Educação” em Minas Gerais</t>
  </si>
  <si>
    <t>4.4.2.3.2.10.7</t>
  </si>
  <si>
    <t>1 Projetos Pedagógicos Experimentais de Extensão (mestrado) fomentatos, do total 36</t>
  </si>
  <si>
    <t>I11 – Número de Projetos Pedagógicos Experimentais dos Municípios fomentados a partir dos Projetos de Extensão em Minas Gerais</t>
  </si>
  <si>
    <t>4.4.2.3.2.11.6</t>
  </si>
  <si>
    <t>1 Bolsas para o Extensão (doutorado) disponibilizadas, do total 18</t>
  </si>
  <si>
    <t>I13 – Número de bolsas para o Projeto de Extensão “Revitalização da Bacia do Rio Doce: desafios para um Programa de Ação Pedagógica na Região do Rio Doce” em Minas Gerais</t>
  </si>
  <si>
    <t>4.4.2.3.2.11.7</t>
  </si>
  <si>
    <t>1 Projetos Pedagógicos Experimentais de Extensão (doutorado) fomentatos, do total 18</t>
  </si>
  <si>
    <t>I15 – Número de Projetos Pedagógicos Experimentais da Região fomentados a partir do Projeto de Extensão “Revitalização da Bacia do Rio Doce: desafios para um Programa de Ação Pedagógica na Região do Rio Doce” em Minas Gerais</t>
  </si>
  <si>
    <t>Parceria Formação dos Educadores no Espirito Santo [IFES]</t>
  </si>
  <si>
    <t>I02;I04;I06;I08;I10;I12;I14;I16</t>
  </si>
  <si>
    <t>Aimorés;Aracruz;Baixo Guandu;Colatina;Itueta;Linhares;Marilândia;Resplendor</t>
  </si>
  <si>
    <t>4.4.3.3.1.3</t>
  </si>
  <si>
    <t>350 Bolsas para o Aperfeiçoamento disponibilizadas, do total 700</t>
  </si>
  <si>
    <t>I02 – Número de bolsas de estudo disponibilizadas para o Curso de Aperfeiçoamento no Espírito Santo</t>
  </si>
  <si>
    <t>4.4.3.3.1.4</t>
  </si>
  <si>
    <t>350 Propostas Pedagógicas no Aperfeiçoamento fomentatas, do total 700</t>
  </si>
  <si>
    <t>I04 – Número de Propostas Pedagógicas Aplicadas - PPA fomentadas no Curso de Aperfeiçoamento no Espírito Santo</t>
  </si>
  <si>
    <t>4.4.3.3.2.3</t>
  </si>
  <si>
    <t>70 Bolsas para o Especialização disponibilizadas, do total 140</t>
  </si>
  <si>
    <t>I06 –Número de bolsas de estudo disponibilizadas para o Curso de Especialização – Lato Sensu no Espírito Santo</t>
  </si>
  <si>
    <t>4.4.3.3.2.4</t>
  </si>
  <si>
    <t>1 Projetos de Educação Ambiental Escolar do curso de Especialização fomentatos, do total 140</t>
  </si>
  <si>
    <t>I08 – Número de Projetos de Educação Ambiental Escolar - PEAE fomentados no Curso de Especialização – Lato Sensu - no Espírito Santo</t>
  </si>
  <si>
    <t>4.4.3.3.3.8</t>
  </si>
  <si>
    <t>7 Bolsas para Mestrado disponibilizadas, do total 7</t>
  </si>
  <si>
    <t>I10 – Número de bolsas disponibilizadas para Projetos de Pesquisa – Mestrandos no Espírito Santo</t>
  </si>
  <si>
    <t>4.4.3.3.3.9</t>
  </si>
  <si>
    <t>1 Cursos MOOC pelos mestrandos realizados , do total 14</t>
  </si>
  <si>
    <t>I12 – Número de Cursos MOOC realizados pelos Mestrandos desenvolvidos no Espírito Santo.</t>
  </si>
  <si>
    <t>4.4.3.3.4.5</t>
  </si>
  <si>
    <t>1 Bolsas para Doutorado disponibilizadas, do total 7</t>
  </si>
  <si>
    <t>I14 – Número de bolsas disponibilizadas para Projetos de Pesquisa – Doutorandos no Espírito Santo</t>
  </si>
  <si>
    <t>4.4.3.3.4.6</t>
  </si>
  <si>
    <t>1 Projetos de Intervenção Municipal fomentados (doutorado), do total 7</t>
  </si>
  <si>
    <t>Projeto paralisado pela CT visto deliberação 702</t>
  </si>
  <si>
    <t>Projeto Fortalecimento de Redes e de Políticas Públicas para Revitalização da Bacia do Rio Doce</t>
  </si>
  <si>
    <t>I17;I18</t>
  </si>
  <si>
    <t>Promover o fortalecimento institucional para o estabelecimento de uma rede de atores sociais e instituições articulados e pactuados para desenvolver e monitorar os processos de recuperação da bacia do rio Doce, assim como fomentar práticas de educação e a</t>
  </si>
  <si>
    <t>Moradores, OSC, ONGs e representantes do poder público dos municípios da área de abrangência socioeconômica atingidos pelo rompimento da barragem de Fundão</t>
  </si>
  <si>
    <t xml:space="preserve">Processo de Monitoramento e Avaliação Técnica e Social do Programa </t>
  </si>
  <si>
    <t>Aimorés;Alpercata;Aracruz;Baixo Guandu;Belo Oriente;Bom Jesus do Galho;Bugre;Caratinga;Colatina;Conselheiro Pena;Córrego Novo;Dionísio;Fernandes Tourinho;Galileia;Governador Valadares;Iapu;Ipaba;Ipatinga;Itueta;Linhares;Mariana;Marilândia;Marliéria;Naque;Periquito;Pingo-D'Água;Ponte Nova;Raul Soares;Resplendor;Rio Casca;Rio Doce;Santa Cruz do Escalvado;Santana do Paraíso;São Domingos do Prata;São José do Goiabal;São Pedro dos Ferros;Sem-Peixe;Sobrália;Timóteo;Tumiritinga</t>
  </si>
  <si>
    <t>4.5.1.2.3</t>
  </si>
  <si>
    <t>1 Nova estratégia de atuação do monitoramento a partir de nova contratação pela CT-ECLET realizadas, de um total 1</t>
  </si>
  <si>
    <t>Trocas, Monitoramento e Avaliação (Fórum Permanente de Educação para Revitalização)</t>
  </si>
  <si>
    <t>4.5.2.1.4</t>
  </si>
  <si>
    <t>1 Dados e elaboração do texto final para realização do 2º Fórum consolidados, de um total 1</t>
  </si>
  <si>
    <t>Execução (1° Edição - Semeando Redes) - Escopo rev8 da definição (cancelado)</t>
  </si>
  <si>
    <t>4.5.5.5</t>
  </si>
  <si>
    <t>120 Vagas de capacitação disponibilizadas, do total 120</t>
  </si>
  <si>
    <t>I17 – Número de Vagas Disponibilizadas para Capacitação e Fortalecimento de Instituições Socioambientais Locais</t>
  </si>
  <si>
    <t>4.5.5.6</t>
  </si>
  <si>
    <t>120 Projetos políticos pedagógicos fomentados, do total 120</t>
  </si>
  <si>
    <t>I18 – Número de Projetos Políticos Pedagógicos Territoriais Fomentados.</t>
  </si>
  <si>
    <t>Terceiro Fórum de Educação</t>
  </si>
  <si>
    <t>Aracruz;Conceição da Barra;Fundão;Linhares</t>
  </si>
  <si>
    <t>4.5.10.5</t>
  </si>
  <si>
    <t>0 Terceiro Fórum de Educação Cultura e Processos Formativos realizado, de um total 0</t>
  </si>
  <si>
    <t>Indicador de Definição</t>
  </si>
  <si>
    <t>Periodicidade</t>
  </si>
  <si>
    <t>Polaridade</t>
  </si>
  <si>
    <t>Meta Global</t>
  </si>
  <si>
    <t>Status</t>
  </si>
  <si>
    <t>Finalístico</t>
  </si>
  <si>
    <t>Mês/ano da última medição</t>
  </si>
  <si>
    <t>Resultado da última Medição</t>
  </si>
  <si>
    <t>Anual</t>
  </si>
  <si>
    <t>Maior – Melhor</t>
  </si>
  <si>
    <t>Em medição</t>
  </si>
  <si>
    <t>Semestral</t>
  </si>
  <si>
    <t>Não finalístico</t>
  </si>
  <si>
    <t>Trimestral</t>
  </si>
  <si>
    <t>Mensal</t>
  </si>
  <si>
    <t>Menor – Melhor</t>
  </si>
  <si>
    <t>Por ano Letivo</t>
  </si>
  <si>
    <t>Bianual</t>
  </si>
  <si>
    <t>Início Posterior</t>
  </si>
  <si>
    <t xml:space="preserve">Medição única </t>
  </si>
  <si>
    <t>I01 – Percentual de bens imóveis da comunidade restaurados</t>
  </si>
  <si>
    <t>I03 - Percentual de Igrejas restauradas</t>
  </si>
  <si>
    <t>I05 - Percentual de publicação da pesquisa arqueológica</t>
  </si>
  <si>
    <t>I09 - Índice de ações de sociabilização para as comunidades deslocadas</t>
  </si>
  <si>
    <t>Por edição</t>
  </si>
  <si>
    <t>I04 – Índice de iniciativas realizadas a partir da formação em fortalecimento organizacional</t>
  </si>
  <si>
    <t>I04.1 – Índice de conclusão do Processo formativo em relação ao número de selecionados</t>
  </si>
  <si>
    <t>I06.1 – Aumento no número de Roteiros Turísticos Estruturados</t>
  </si>
  <si>
    <t>I07.1 – Percentual de municípios que concluíram a formação em relação ao número de inscritos</t>
  </si>
  <si>
    <t>I08 – Disponibilização de material de capacitação para gestores dos municípios atingidos.</t>
  </si>
  <si>
    <t>I08.1 – Percentual de implementação do plano de Fortalecimento institucional  para  a Cultura  e  para  o Esporte</t>
  </si>
  <si>
    <t>I01 - % Cumprimento das obrigações acordados entre FR e entes públicos de acordo com recomendações dos estudos, com meta de 100%</t>
  </si>
  <si>
    <t>Número</t>
  </si>
  <si>
    <t>Não Finalístico</t>
  </si>
  <si>
    <t>Horas</t>
  </si>
  <si>
    <t>Horas/ano</t>
  </si>
  <si>
    <t>I01 - % de negócios impactados com condições de produção recuperadas</t>
  </si>
  <si>
    <t>I02 - % de novos negócios em substituição ao anterior que acessaram consultoria/assessoria especializada</t>
  </si>
  <si>
    <t>I03 - % de negócios impactados adequados à novas condições de mercado</t>
  </si>
  <si>
    <t>Ic – Total de recursos recolhidos por ISS</t>
  </si>
  <si>
    <t>Ic – Valor Total de recursos aplicados em compras de materiais, realizadas pela Fundação Renova nos estados de MG e ES</t>
  </si>
  <si>
    <t>&gt;=80</t>
  </si>
  <si>
    <t>&gt;40</t>
  </si>
  <si>
    <t>Nº indivíduos/ha</t>
  </si>
  <si>
    <t>ha</t>
  </si>
  <si>
    <t>&gt;2.000</t>
  </si>
  <si>
    <t>I04 – Percentual de avaliações qualitativas do Apoio Técnico</t>
  </si>
  <si>
    <t>4,0 (80%)</t>
  </si>
  <si>
    <t>I06 – Percentual de avaliações qualitativas das oficinas capacitação</t>
  </si>
  <si>
    <t>I07- Percentual de Coleta de Esgoto</t>
  </si>
  <si>
    <t>PLANSAB (2019) - Metas SE para atendimento com coleta e fossas sépticas
2010 – 86,9%
2017 – 90,6%
2023 – 92,6%
2033 - 96%</t>
  </si>
  <si>
    <t>I08 – Percentual de Tratamento de Esgoto</t>
  </si>
  <si>
    <t>PLANSAB (2019) - Metas SE
2008 – 46%
2017 – 65,2%
2023 – 76,4%
2033 - 90%</t>
  </si>
  <si>
    <t>I09 – Percentual de municípios com coleta seletiva</t>
  </si>
  <si>
    <t>PLANSAB (2019) – Metas SE
2008 - 25%
2017 – 44,2%
2023 - 46,8%
2033 - 53%</t>
  </si>
  <si>
    <t>I10 - Percentual de municípios com presença de lixões ou aterros controlados</t>
  </si>
  <si>
    <t>PLANSAB (2019) - Metas SE
2008 - 19%
2016 - 45,9%
2023 – 24,4%
2033 - 0%</t>
  </si>
  <si>
    <t>I11 – Percentual das faixas do Índice de Qualidade da água (IQA)</t>
  </si>
  <si>
    <t>Excelente 90&lt; IQA ≤ 100
Bom 70 &lt; IQA ≤ 90
Médio 50 &lt; IQA ≤ 70
Ruim 25 &lt; IQA ≤ 50
Muito Ruim 0 ≤ IQA ≤ 25</t>
  </si>
  <si>
    <t>I12 – Percentual de atendimento da legislação para Demanda Bioquímica de Oxigênio (DBO)</t>
  </si>
  <si>
    <t>&lt; 5 mg/L O2, conforme Resolução CONAMA 357/2005 para Classe 2</t>
  </si>
  <si>
    <t>I13 – Percentual de atendimento da legislação para Oxigênio Dissolvido (OD)</t>
  </si>
  <si>
    <t>&gt; 5 mg/L O2, conforme Resolução CONAMA 357/2005 para Classe 2</t>
  </si>
  <si>
    <t>Inteiro</t>
  </si>
  <si>
    <t>I16 – Número de Projetos de Intervenção Municipal - PIM fomentados nos Projetos de Pesquisa para Doutorandos no Espírito Santo</t>
  </si>
  <si>
    <t>I19 – Número de vagas disponibilizadas para a capacitação de Lideranças Jovens</t>
  </si>
  <si>
    <t xml:space="preserve">PERCENTUAL DE FAIXAS DE IQA </t>
  </si>
  <si>
    <t>LOCALIZAÇÃO DO PONTO</t>
  </si>
  <si>
    <t>MUITO RUIM</t>
  </si>
  <si>
    <t>RUIM</t>
  </si>
  <si>
    <t>MÉDIO</t>
  </si>
  <si>
    <t>BOM</t>
  </si>
  <si>
    <t>EXCELENTE</t>
  </si>
  <si>
    <t>Rio Doce - Doce 02J</t>
  </si>
  <si>
    <t>Conselheiro Pena - Doce 09J</t>
  </si>
  <si>
    <t>Rio Doce - Doce 01</t>
  </si>
  <si>
    <t>Sao Domingos do Prata - Doce 03</t>
  </si>
  <si>
    <t>Bom Jesus do Galho - Doce 04</t>
  </si>
  <si>
    <t>Belo Oriente - Doce 05</t>
  </si>
  <si>
    <t>Periquito - Doce 06</t>
  </si>
  <si>
    <t>Governador Valadares - Doce 07</t>
  </si>
  <si>
    <t>Governador Valadares - Doce 08</t>
  </si>
  <si>
    <t>Tumiritinga - Doce 09</t>
  </si>
  <si>
    <t>Resplendor - Doce 10</t>
  </si>
  <si>
    <t>Baixo Guandu - Doce 11</t>
  </si>
  <si>
    <t>Colatina - Doce 12</t>
  </si>
  <si>
    <t>Colatina - Doce 13</t>
  </si>
  <si>
    <t>Colatina - Doce 14</t>
  </si>
  <si>
    <t>Linhares - Doce 15</t>
  </si>
  <si>
    <t>Linhares - Doce 16</t>
  </si>
  <si>
    <t>Aimores - UHE Aimores</t>
  </si>
  <si>
    <t>Periquito - UHE Baguari</t>
  </si>
  <si>
    <t>Rio Doce - UHE Candonga</t>
  </si>
  <si>
    <t>Baixo Guandu - UHE Mascarenhas</t>
  </si>
  <si>
    <t>Ponto de Coleta</t>
  </si>
  <si>
    <t>Data da Amostra</t>
  </si>
  <si>
    <t>Hora da Amostra</t>
  </si>
  <si>
    <t>Localização do ponto</t>
  </si>
  <si>
    <t>DBO (mgO2/L)</t>
  </si>
  <si>
    <t>Classe de Enquadramento no ponto (CONAMA 357)</t>
  </si>
  <si>
    <t>LOCALILZAÇÃO DO PONTO</t>
  </si>
  <si>
    <t>PERCENTUAL DE ATENDIMENTO DA LEGISLAÇÃO</t>
  </si>
  <si>
    <t>RDO 01J</t>
  </si>
  <si>
    <t>Rio Doce - Doce 01J</t>
  </si>
  <si>
    <t>CLASSE 2</t>
  </si>
  <si>
    <t>ATENDEU</t>
  </si>
  <si>
    <t>NÃO ATENDEU</t>
  </si>
  <si>
    <t>RDO 02J</t>
  </si>
  <si>
    <t>RDO 09J</t>
  </si>
  <si>
    <t>RDO 03</t>
  </si>
  <si>
    <t>RDO 04</t>
  </si>
  <si>
    <t>RDO 05</t>
  </si>
  <si>
    <t>RDO 06</t>
  </si>
  <si>
    <t>RDO 07</t>
  </si>
  <si>
    <t>RDO 08</t>
  </si>
  <si>
    <t>RDO 09</t>
  </si>
  <si>
    <t>RDO 10</t>
  </si>
  <si>
    <t>RDO 11</t>
  </si>
  <si>
    <t>RDO 12</t>
  </si>
  <si>
    <t>RDO 14</t>
  </si>
  <si>
    <t>RDO 15</t>
  </si>
  <si>
    <t>RDO 16</t>
  </si>
  <si>
    <t>UHE AIM</t>
  </si>
  <si>
    <t>UHE BAG</t>
  </si>
  <si>
    <t>UHE CAN</t>
  </si>
  <si>
    <t>UHE MAS</t>
  </si>
  <si>
    <t>Ponto de coleta</t>
  </si>
  <si>
    <t>Data da amostra</t>
  </si>
  <si>
    <t>Hora da amostra</t>
  </si>
  <si>
    <t>Oxigenio dissolvido in situ (mg/L)</t>
  </si>
  <si>
    <t>PERCENTUAL DE ATENDIMENTO DA LEGISLAÇÃO OD</t>
  </si>
  <si>
    <t>4.0 Gastos não atrelados a Projetos</t>
  </si>
  <si>
    <t>DISCLAIMER - RELATÓRIO MENSAL DE ATIVIDADES</t>
  </si>
  <si>
    <t xml:space="preserve">PREMISSAS E INFORMAÇÕES GERAIS </t>
  </si>
  <si>
    <t>Em 14/09/2023, em reunião realizada com o CIF convergimos para um NOVO formato do Relatório Mensal de Atividades. Durante três meses, foram enviados 2 relatórios (novo relatório, em Excel, e relatório vigente em PDF) e, a partir deste mês este passará a ser o documento padrão enviado mensalmente.</t>
  </si>
  <si>
    <t>Primeiramente, vale reforçar que a nova versão do Relatório de Acompanhamento dos Programas é elaborada a partir de imumeras operações manuais sobre quatro bases primárias distintas, a saber: (i) os cronogramas dos programas (MS Project); (ii) Base de dados contendo os indicadores de definição; (iii) Base de dados contendo informações financeiras e; (iv) Base de informações de entregas realizadas pelo programa em cada projeto. Adicionalmente, as informações contidas nas bases de dados são autodeclaradas pelos Programas.</t>
  </si>
  <si>
    <r>
      <t>As in</t>
    </r>
    <r>
      <rPr>
        <sz val="10"/>
        <rFont val="Verdana"/>
        <family val="2"/>
      </rPr>
      <t>formações enviadas nesta oportunidade se referem ao ano de 2024 e foram extraídas dos cronogramas referentes a 31/01/2024. A Fundação Renova esclarece que os cronogramas de execução de cada um dos programas são atualizados anualmente. Para o ano de 2024, o referido processo está em curso, portanto, apesar da dilação de prazo, não foi possível a confecção do relatório completo até esta data. Desse modo, encaminha-se uma versão resumida do Relatório Mensal de Atividades e ressalta-se que a versão completa do relatório será protocolada o mais breve possível.</t>
    </r>
  </si>
  <si>
    <t>Ainda a título de esclarecimento, durante o processo de atualização anual dos cronogramas, para refletir eventuais mudanças nos projetos que estão incluídos nos programas, as datas podem ser atualizadas, notadamente em razão de (i) determinações judiciais; (ii) alterações na duração dos programas por razões que fogem ao controle da FUNDAÇÃO, por depender de atores externos, por exemplo; (iii) alterações em razão de ganhos de eficiência na execução; ou, ainda, (iv) alterações em razão de deliberações que modifiquem o escopo dos programas e/ou aprovação de novas revisões dos documentos de definição destes.</t>
  </si>
  <si>
    <t>A Fundação Renova se reserva ao direito não reportar prazos de escopos integralmente ou parcialmente judicializados, face às incertezas intrínsecas do processo judicial. Nestes casos, as datas de Início e Término serão apresentadas como "A definir".</t>
  </si>
  <si>
    <t>A composição do novo relatório leva em consideração 3 grupos que foram previamente definidos e contém informações distintas entre eles, sendo que o Grupo 01 é formado pelos Programas que possuem documento de definição aprovado a partir de 2021 e codificação protocolada; o Grupo 02 é formado pelos Programas que possuem documento de definição aprovado a partir de 2021 mas não possuem codificação protocolada; e o Grupo 03 é formado pelos Programas que não possuem documento de definição aprovado a partir de 2021 e portanto não possuem codificação.</t>
  </si>
  <si>
    <t>Todos os Grupos contam com a aba "Disclaimer" e "Relatório Mensal (mês-20xx)". A aba "Detal Indicadores" se aplica apenas aos Grupos 01 e 02, enquanto a aba "Fatos Relevantes" e a aba "Grandes Números" se aplica apenas ao Grupo 03.</t>
  </si>
  <si>
    <t>DESCRITIVO DOS CAMPOS DA BASE DE DADOS (SEM DISTINÇÃO DE QUAL CAMPO PERTENCE À QUAL GRUPO):</t>
  </si>
  <si>
    <t>Informação</t>
  </si>
  <si>
    <t>Descrição</t>
  </si>
  <si>
    <t>Código do Programa, sendo "PGxxx"</t>
  </si>
  <si>
    <t>Indicar Grupo 1, Grupo 2 ou Grupo 3; confirme lista "PMO-PCG-GPS-MM-Planilha de Referência dos Grupos"</t>
  </si>
  <si>
    <t>Sigla da Câmara Técnica que acompanha o Programa</t>
  </si>
  <si>
    <t>CODIFICAÇÃO - Programa</t>
  </si>
  <si>
    <t>Programa [P] e numeração sequencial que representa o Programa</t>
  </si>
  <si>
    <t>CODIFICAÇÃO - Revisão Documento de Definição</t>
  </si>
  <si>
    <t>Revisão [R] e numeração sequencial que representa a versão do Documento de Definição que foi considerada para elaboração da codificação</t>
  </si>
  <si>
    <t>CODIFICAÇÃO - Cláusula</t>
  </si>
  <si>
    <t>Cláusula do TTAC</t>
  </si>
  <si>
    <t>CODIFICAÇÃO - Item de Cláusula</t>
  </si>
  <si>
    <t>Item de Cláusula, conforme TTAC</t>
  </si>
  <si>
    <t>CODIFICAÇÃO - Projeto/Processo/Atividade</t>
  </si>
  <si>
    <t>Projeto [PJ] seguido de numeração sequencial/ Processo [PR] seguido de numeração sequencial/ Atividade [AT] autônoma que não esteja incluída em Projeto ou Processo</t>
  </si>
  <si>
    <t xml:space="preserve">CODIFICAÇÃO - Subprojeto/Subprocesso </t>
  </si>
  <si>
    <t>Subprojeto [SPJ] ou Subprocesso [SPR], quando houverem, seguido de numeração sequencial</t>
  </si>
  <si>
    <t>CODIFICAÇÃO - Indicador de Encerramento</t>
  </si>
  <si>
    <t>Indicador de encerramento [I] de projeto, processo, subprojeto ou subprocesso, seguido de numeração sequencial, conforme escopo do Programa</t>
  </si>
  <si>
    <t xml:space="preserve">CODIFICAÇÃO - Cunho </t>
  </si>
  <si>
    <t>Compensatório [C], quando este for o cunho do Programa</t>
  </si>
  <si>
    <t xml:space="preserve">CODIFICAÇÃO - Judicialização </t>
  </si>
  <si>
    <t xml:space="preserve">Judicialização [J], caso o tema tenha sido modificado ou esteja sendo tratado judicialmente </t>
  </si>
  <si>
    <t>CODIFICAÇÃO - Eixo de Judicialização</t>
  </si>
  <si>
    <t>Caso o tema esteja em processo denominado eixo, incluir a menção Eixo [E] seguida de número</t>
  </si>
  <si>
    <t>CODIFICAÇÃO - Decisão de Judicialização</t>
  </si>
  <si>
    <t>Decisão [D] seguida de numeração referente à decisão que promoveu a judicialização do tema</t>
  </si>
  <si>
    <t>Quando houver dissenso entre o escopo que a Fundação Renova está utilizando e o escopo que o CIF considera, justificar o escopo que está sendo considerado</t>
  </si>
  <si>
    <t>Caso o tema tenha sido modificado ou esteja sendo tratado judicialmente, informa se está "Totalmente Judicializado", "Parcialmente Judicializado" ou "Sem Judicialização"</t>
  </si>
  <si>
    <t>Número da estrutura de tópicos da tarefa, para representar a posição do "tarefa" associada na estrutura hierárquica do projeto</t>
  </si>
  <si>
    <t>Nome do Programa, Projeto, Processo, Atividade, Subprojeto, Subprocesso</t>
  </si>
  <si>
    <t>Nível Hierárquico Cronograma</t>
  </si>
  <si>
    <t>Informa se a linha trata-se de informação do Programa; Eixo/Tema; Projeto/ Processo/ Atividade; Subprojeto/ Subprocesso; Gastos Não Relacionados à Projeots; Entrega/ Ação ou Item de Controle</t>
  </si>
  <si>
    <t>Indicador de Definição Atrelado à Projeto/ Subprojeto</t>
  </si>
  <si>
    <t>Indicador de Definição [I] de projeto, processo, subprojeto ou subprocesso, seguido de numeração sequencial, conforme escopo do Programa (independente se de encerramento ou não)</t>
  </si>
  <si>
    <t>Descrição/Objetivos conforme documento de definição, TTAC e/ou declarado pelo Programa</t>
  </si>
  <si>
    <t>Municípios atendidos conforme documento de definição, TTAC e/ou declarado pelo Programa</t>
  </si>
  <si>
    <t>Localidade atendida conforme documento de definição, TTAC e/ou declarado pelo Programa, quando aplicável</t>
  </si>
  <si>
    <t>Público-Alvo conforme documento de definição, TTAC e/ou declarado pelo Programa</t>
  </si>
  <si>
    <t>Data de início realizada ou prevista</t>
  </si>
  <si>
    <t xml:space="preserve">Data de término realizada ou prevista </t>
  </si>
  <si>
    <t>Status "Em andamento"; "Concluído"; "Cancelado"; "Paralisado"; "Não iniciado"</t>
  </si>
  <si>
    <t>Orçamento planejado pelo Programa até a data de satus referenciada no novo relatório</t>
  </si>
  <si>
    <t>Orçamento realizado pelo Programa até a data de satus referenciada no novo relatório</t>
  </si>
  <si>
    <t>[Orçamento planejado] - [Orçamento realizado]</t>
  </si>
  <si>
    <t>[Orçamento realizado] / [Orçamento planejado]</t>
  </si>
  <si>
    <r>
      <t xml:space="preserve">O grupo 2 conta com uma aba adicional "PG31-IND-I11_I13" para acompanhamento dos Indicadores do PG31, sendo eles I11, I12 e I13, uma vez que, devido a granularidade e especificidade dos dados, não foi possível reportar os resultados na aba "Detal Indicadores". Desta forma, se fez necessário a inclusão, em atendimento a Nota Técnica nº 104/2021 da Câmara Técnica de Segurança Hídrica e Qualidade da Água (CT-SHQA), que cita: </t>
    </r>
    <r>
      <rPr>
        <i/>
        <sz val="10"/>
        <color theme="1"/>
        <rFont val="Verdana"/>
        <family val="2"/>
      </rPr>
      <t>"Por fim, a CT-SHQA solicita a inclusão do acompanhamento de todos os indicadores no relatório trimestral.".</t>
    </r>
  </si>
  <si>
    <t>A definir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</si>
</sst>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m/d/yyyy"/>
  </numFmts>
  <fonts count="21" x14ac:knownFonts="1">
    <font>
      <sz val="11"/>
      <color theme="1"/>
      <name val="Aptos Narrow"/>
      <family val="2"/>
      <scheme val="minor"/>
    </font>
    <font>
      <sz val="11"/>
      <color theme="1"/>
      <name val="Aptos Narrow"/>
      <family val="2"/>
      <scheme val="minor"/>
    </font>
    <font>
      <sz val="10"/>
      <color theme="1"/>
      <name val="Verdana"/>
      <family val="2"/>
    </font>
    <font>
      <b/>
      <sz val="10"/>
      <color theme="0"/>
      <name val="Verdana"/>
      <family val="2"/>
    </font>
    <font>
      <b/>
      <sz val="10"/>
      <color theme="2"/>
      <name val="Verdana"/>
      <family val="2"/>
    </font>
    <font>
      <sz val="11"/>
      <color theme="1"/>
      <name val="Verdana"/>
      <family val="2"/>
    </font>
    <font>
      <b/>
      <sz val="11"/>
      <name val="Verdana"/>
      <family val="2"/>
    </font>
    <font>
      <b/>
      <i/>
      <sz val="9"/>
      <name val="Verdana"/>
      <family val="2"/>
    </font>
    <font>
      <b/>
      <sz val="9"/>
      <color theme="0"/>
      <name val="Verdana"/>
      <family val="2"/>
    </font>
    <font>
      <sz val="9"/>
      <color theme="1"/>
      <name val="Verdana"/>
      <family val="2"/>
    </font>
    <font>
      <sz val="10"/>
      <name val="Verdana"/>
      <family val="2"/>
    </font>
    <font>
      <i/>
      <sz val="10"/>
      <color theme="1"/>
      <name val="Verdana"/>
      <family val="2"/>
    </font>
    <font>
      <b/>
      <i/>
      <sz val="10"/>
      <name val="Verdana"/>
      <family val="2"/>
    </font>
    <font>
      <b/>
      <sz val="10"/>
      <color rgb="FFFFFFFF"/>
      <name val="Verdana"/>
      <family val="2"/>
      <charset val="1"/>
    </font>
    <font>
      <sz val="10"/>
      <color theme="1"/>
      <name val="Verdana"/>
      <family val="2"/>
      <charset val="1"/>
    </font>
    <font>
      <b/>
      <sz val="14"/>
      <color rgb="FFFF0000"/>
      <name val="Verdana"/>
      <family val="2"/>
    </font>
    <font>
      <sz val="11"/>
      <color rgb="FF000000"/>
      <name val="Verdana"/>
      <family val="2"/>
    </font>
    <font>
      <b/>
      <sz val="11"/>
      <color rgb="FF000000"/>
      <name val="Verdana"/>
      <family val="2"/>
    </font>
    <font>
      <b/>
      <sz val="9"/>
      <color rgb="FF000000"/>
      <name val="Verdana"/>
      <family val="2"/>
    </font>
    <font>
      <sz val="9"/>
      <color rgb="FF000000"/>
      <name val="Verdana"/>
      <family val="2"/>
    </font>
    <font>
      <b/>
      <sz val="9"/>
      <color theme="1"/>
      <name val="Verdana"/>
      <family val="2"/>
    </font>
  </fonts>
  <fills count="14">
    <fill>
      <patternFill patternType="none"/>
    </fill>
    <fill>
      <patternFill patternType="gray125"/>
    </fill>
    <fill>
      <patternFill patternType="solid">
        <fgColor theme="0" tint="-0.499984740745262"/>
        <bgColor rgb="FF073763"/>
      </patternFill>
    </fill>
    <fill>
      <patternFill patternType="solid">
        <fgColor theme="0" tint="-0.499984740745262"/>
        <bgColor rgb="FF0B5394"/>
      </patternFill>
    </fill>
    <fill>
      <patternFill patternType="solid">
        <fgColor theme="0" tint="-0.499984740745262"/>
        <bgColor rgb="FF3D85C6"/>
      </patternFill>
    </fill>
    <fill>
      <patternFill patternType="solid">
        <fgColor theme="5"/>
        <bgColor indexed="64"/>
      </patternFill>
    </fill>
    <fill>
      <patternFill patternType="solid">
        <fgColor rgb="FFDDEBF7"/>
        <bgColor rgb="FF000000"/>
      </patternFill>
    </fill>
    <fill>
      <patternFill patternType="solid">
        <fgColor theme="2" tint="-9.9978637043366805E-2"/>
        <bgColor indexed="64"/>
      </patternFill>
    </fill>
    <fill>
      <patternFill patternType="solid">
        <fgColor theme="4" tint="0.79998168889431442"/>
        <bgColor indexed="64"/>
      </patternFill>
    </fill>
    <fill>
      <patternFill patternType="solid">
        <fgColor rgb="FF002060"/>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rgb="FFFFFF00"/>
        <bgColor rgb="FF0B5394"/>
      </patternFill>
    </fill>
  </fills>
  <borders count="18">
    <border>
      <left/>
      <right/>
      <top/>
      <bottom/>
      <diagonal/>
    </border>
    <border>
      <left style="thin">
        <color theme="1"/>
      </left>
      <right style="thin">
        <color indexed="64"/>
      </right>
      <top/>
      <bottom style="thin">
        <color theme="1"/>
      </bottom>
      <diagonal/>
    </border>
    <border>
      <left style="thin">
        <color indexed="64"/>
      </left>
      <right style="thin">
        <color indexed="64"/>
      </right>
      <top/>
      <bottom style="thin">
        <color theme="1"/>
      </bottom>
      <diagonal/>
    </border>
    <border>
      <left style="thin">
        <color rgb="FF000000"/>
      </left>
      <right style="thin">
        <color rgb="FF000000"/>
      </right>
      <top style="thin">
        <color rgb="FF000000"/>
      </top>
      <bottom style="thin">
        <color rgb="FF000000"/>
      </bottom>
      <diagonal/>
    </border>
    <border>
      <left style="hair">
        <color indexed="64"/>
      </left>
      <right style="hair">
        <color indexed="64"/>
      </right>
      <top style="hair">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s>
  <cellStyleXfs count="7">
    <xf numFmtId="0" fontId="0" fillId="0" borderId="0"/>
    <xf numFmtId="0" fontId="1" fillId="0" borderId="0"/>
    <xf numFmtId="0" fontId="1"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03">
    <xf numFmtId="0" fontId="0" fillId="0" borderId="0" xfId="0"/>
    <xf numFmtId="0" fontId="3" fillId="2" borderId="2" xfId="1" applyFont="1" applyFill="1" applyBorder="1" applyAlignment="1">
      <alignment horizontal="center" vertical="center" wrapText="1"/>
    </xf>
    <xf numFmtId="0" fontId="3" fillId="3" borderId="2" xfId="1" applyFont="1" applyFill="1" applyBorder="1" applyAlignment="1">
      <alignment horizontal="center" vertical="center" wrapText="1"/>
    </xf>
    <xf numFmtId="14" fontId="3" fillId="3" borderId="2" xfId="1" applyNumberFormat="1" applyFont="1" applyFill="1" applyBorder="1" applyAlignment="1">
      <alignment horizontal="center" vertical="center" wrapText="1"/>
    </xf>
    <xf numFmtId="0" fontId="3" fillId="2" borderId="4" xfId="2" applyFont="1" applyFill="1" applyBorder="1" applyAlignment="1">
      <alignment horizontal="center" vertical="center" wrapText="1"/>
    </xf>
    <xf numFmtId="14" fontId="3" fillId="2" borderId="4" xfId="2" applyNumberFormat="1" applyFont="1" applyFill="1" applyBorder="1" applyAlignment="1">
      <alignment horizontal="center" vertical="center" wrapText="1"/>
    </xf>
    <xf numFmtId="0" fontId="3" fillId="3" borderId="4" xfId="2" applyFont="1" applyFill="1" applyBorder="1" applyAlignment="1">
      <alignment horizontal="center" vertical="center" wrapText="1"/>
    </xf>
    <xf numFmtId="0" fontId="2" fillId="0" borderId="0" xfId="3" applyFont="1" applyAlignment="1">
      <alignment horizontal="center" vertical="center"/>
    </xf>
    <xf numFmtId="0" fontId="2" fillId="0" borderId="8" xfId="3" applyFont="1" applyBorder="1" applyAlignment="1">
      <alignment horizontal="center" vertical="center"/>
    </xf>
    <xf numFmtId="0" fontId="5" fillId="0" borderId="0" xfId="2" applyFont="1" applyAlignment="1">
      <alignment vertical="center" wrapText="1"/>
    </xf>
    <xf numFmtId="0" fontId="5" fillId="0" borderId="0" xfId="2" applyFont="1" applyAlignment="1">
      <alignment vertical="center"/>
    </xf>
    <xf numFmtId="0" fontId="6" fillId="0" borderId="0" xfId="2" applyFont="1" applyAlignment="1">
      <alignment horizontal="left" vertical="center"/>
    </xf>
    <xf numFmtId="0" fontId="5" fillId="0" borderId="0" xfId="2" applyFont="1" applyAlignment="1">
      <alignment horizontal="center" vertical="center" wrapText="1"/>
    </xf>
    <xf numFmtId="0" fontId="7" fillId="0" borderId="0" xfId="2" applyFont="1" applyAlignment="1">
      <alignment horizontal="left" vertical="center"/>
    </xf>
    <xf numFmtId="0" fontId="3" fillId="9" borderId="0" xfId="2" applyFont="1" applyFill="1" applyAlignment="1">
      <alignment horizontal="left" vertical="center"/>
    </xf>
    <xf numFmtId="0" fontId="8" fillId="9" borderId="0" xfId="2" applyFont="1" applyFill="1" applyAlignment="1">
      <alignment horizontal="left" vertical="center"/>
    </xf>
    <xf numFmtId="0" fontId="9" fillId="0" borderId="0" xfId="2" applyFont="1" applyAlignment="1">
      <alignment horizontal="left" vertical="center"/>
    </xf>
    <xf numFmtId="0" fontId="8" fillId="0" borderId="0" xfId="2" applyFont="1" applyAlignment="1">
      <alignment horizontal="left" vertical="center"/>
    </xf>
    <xf numFmtId="0" fontId="12" fillId="0" borderId="0" xfId="2" applyFont="1" applyAlignment="1">
      <alignment horizontal="left" vertical="center"/>
    </xf>
    <xf numFmtId="0" fontId="2" fillId="0" borderId="0" xfId="2" applyFont="1" applyAlignment="1">
      <alignment vertical="center" wrapText="1"/>
    </xf>
    <xf numFmtId="0" fontId="3" fillId="0" borderId="0" xfId="2" applyFont="1" applyAlignment="1">
      <alignment horizontal="left" vertical="center"/>
    </xf>
    <xf numFmtId="0" fontId="13" fillId="9" borderId="13" xfId="2" applyFont="1" applyFill="1" applyBorder="1" applyAlignment="1">
      <alignment horizontal="center" vertical="center" wrapText="1"/>
    </xf>
    <xf numFmtId="0" fontId="13" fillId="9" borderId="14" xfId="2" applyFont="1" applyFill="1" applyBorder="1" applyAlignment="1">
      <alignment horizontal="center" vertical="center" wrapText="1"/>
    </xf>
    <xf numFmtId="0" fontId="14" fillId="10" borderId="15" xfId="2" applyFont="1" applyFill="1" applyBorder="1" applyAlignment="1">
      <alignment vertical="center" wrapText="1"/>
    </xf>
    <xf numFmtId="0" fontId="14" fillId="0" borderId="16" xfId="2" applyFont="1" applyBorder="1" applyAlignment="1">
      <alignment vertical="center" wrapText="1"/>
    </xf>
    <xf numFmtId="0" fontId="14" fillId="11" borderId="15" xfId="2" applyFont="1" applyFill="1" applyBorder="1" applyAlignment="1">
      <alignment vertical="center" wrapText="1"/>
    </xf>
    <xf numFmtId="0" fontId="14" fillId="12" borderId="15" xfId="2" applyFont="1" applyFill="1" applyBorder="1" applyAlignment="1">
      <alignment vertical="center" wrapText="1"/>
    </xf>
    <xf numFmtId="0" fontId="15" fillId="13" borderId="17" xfId="0" applyFont="1" applyFill="1" applyBorder="1" applyAlignment="1">
      <alignment horizontal="center" vertical="center" wrapText="1"/>
    </xf>
    <xf numFmtId="0" fontId="2" fillId="0" borderId="0" xfId="0" applyFont="1" applyAlignment="1">
      <alignment horizontal="center" vertical="center" wrapText="1"/>
    </xf>
    <xf numFmtId="0" fontId="3" fillId="2" borderId="1" xfId="1" applyFont="1" applyFill="1" applyBorder="1" applyAlignment="1">
      <alignment horizontal="center" vertical="center" wrapText="1"/>
    </xf>
    <xf numFmtId="0" fontId="2" fillId="0" borderId="0" xfId="0" applyFont="1" applyAlignment="1">
      <alignment horizontal="center" vertical="center"/>
    </xf>
    <xf numFmtId="0" fontId="10" fillId="0" borderId="0" xfId="0" applyFont="1" applyAlignment="1">
      <alignment horizontal="center" vertical="center"/>
    </xf>
    <xf numFmtId="0" fontId="2" fillId="5" borderId="3" xfId="0" applyFont="1" applyFill="1" applyBorder="1" applyAlignment="1">
      <alignment horizontal="center" vertical="center"/>
    </xf>
    <xf numFmtId="14" fontId="2" fillId="5" borderId="3" xfId="0" applyNumberFormat="1" applyFont="1" applyFill="1" applyBorder="1" applyAlignment="1">
      <alignment horizontal="center" vertical="center"/>
    </xf>
    <xf numFmtId="0" fontId="2" fillId="5" borderId="0" xfId="0" applyFont="1" applyFill="1" applyAlignment="1">
      <alignment horizontal="center" vertical="center"/>
    </xf>
    <xf numFmtId="0" fontId="2" fillId="0" borderId="3" xfId="0" applyFont="1" applyBorder="1" applyAlignment="1">
      <alignment horizontal="center" vertical="center"/>
    </xf>
    <xf numFmtId="14" fontId="2" fillId="0" borderId="3" xfId="0" applyNumberFormat="1" applyFont="1" applyBorder="1" applyAlignment="1">
      <alignment horizontal="center" vertical="center"/>
    </xf>
    <xf numFmtId="164" fontId="2" fillId="0" borderId="3" xfId="0" applyNumberFormat="1" applyFont="1" applyBorder="1" applyAlignment="1">
      <alignment horizontal="center" vertical="center"/>
    </xf>
    <xf numFmtId="0" fontId="2" fillId="0" borderId="12" xfId="0" applyFont="1" applyBorder="1" applyAlignment="1">
      <alignment horizontal="center" vertical="center"/>
    </xf>
    <xf numFmtId="164" fontId="2" fillId="0" borderId="12" xfId="0" applyNumberFormat="1" applyFont="1" applyBorder="1" applyAlignment="1">
      <alignment horizontal="center" vertical="center"/>
    </xf>
    <xf numFmtId="0" fontId="2" fillId="0" borderId="0" xfId="0" applyFont="1" applyAlignment="1">
      <alignment horizontal="left" vertical="center"/>
    </xf>
    <xf numFmtId="0" fontId="2" fillId="5" borderId="3" xfId="0" applyFont="1" applyFill="1" applyBorder="1" applyAlignment="1">
      <alignment horizontal="left" vertical="center"/>
    </xf>
    <xf numFmtId="0" fontId="2" fillId="0" borderId="3" xfId="0" applyFont="1" applyBorder="1" applyAlignment="1">
      <alignment horizontal="left" vertical="center"/>
    </xf>
    <xf numFmtId="0" fontId="2" fillId="0" borderId="12" xfId="0" applyFont="1" applyBorder="1" applyAlignment="1">
      <alignment horizontal="left" vertical="center"/>
    </xf>
    <xf numFmtId="44" fontId="2" fillId="0" borderId="0" xfId="5" applyFont="1" applyAlignment="1">
      <alignment horizontal="center" vertical="center"/>
    </xf>
    <xf numFmtId="44" fontId="4" fillId="4" borderId="2" xfId="5" applyFont="1" applyFill="1" applyBorder="1" applyAlignment="1">
      <alignment horizontal="center" vertical="center" wrapText="1"/>
    </xf>
    <xf numFmtId="44" fontId="2" fillId="5" borderId="3" xfId="5" applyFont="1" applyFill="1" applyBorder="1" applyAlignment="1">
      <alignment horizontal="center" vertical="center"/>
    </xf>
    <xf numFmtId="44" fontId="2" fillId="0" borderId="3" xfId="5" applyFont="1" applyBorder="1" applyAlignment="1">
      <alignment horizontal="center" vertical="center"/>
    </xf>
    <xf numFmtId="44" fontId="2" fillId="0" borderId="12" xfId="5" applyFont="1" applyBorder="1" applyAlignment="1">
      <alignment horizontal="center" vertical="center"/>
    </xf>
    <xf numFmtId="9" fontId="2" fillId="0" borderId="0" xfId="6" applyFont="1" applyAlignment="1">
      <alignment horizontal="center" vertical="center"/>
    </xf>
    <xf numFmtId="9" fontId="4" fillId="4" borderId="2" xfId="6" applyFont="1" applyFill="1" applyBorder="1" applyAlignment="1">
      <alignment horizontal="center" vertical="center" wrapText="1"/>
    </xf>
    <xf numFmtId="9" fontId="2" fillId="5" borderId="3" xfId="6" applyFont="1" applyFill="1" applyBorder="1" applyAlignment="1">
      <alignment horizontal="center" vertical="center"/>
    </xf>
    <xf numFmtId="9" fontId="2" fillId="0" borderId="3" xfId="6" applyFont="1" applyBorder="1" applyAlignment="1">
      <alignment horizontal="center" vertical="center"/>
    </xf>
    <xf numFmtId="9" fontId="2" fillId="0" borderId="12" xfId="6" applyFont="1" applyBorder="1" applyAlignment="1">
      <alignment horizontal="center" vertical="center"/>
    </xf>
    <xf numFmtId="0" fontId="2" fillId="0" borderId="0" xfId="0" applyFont="1" applyAlignment="1">
      <alignment horizontal="right" vertical="center"/>
    </xf>
    <xf numFmtId="0" fontId="3" fillId="3" borderId="2" xfId="1" applyFont="1" applyFill="1" applyBorder="1" applyAlignment="1">
      <alignment horizontal="right" vertical="center" wrapText="1"/>
    </xf>
    <xf numFmtId="0" fontId="2" fillId="5" borderId="3" xfId="0" applyFont="1" applyFill="1" applyBorder="1" applyAlignment="1">
      <alignment horizontal="right" vertical="center"/>
    </xf>
    <xf numFmtId="0" fontId="2" fillId="0" borderId="3" xfId="0" applyFont="1" applyBorder="1" applyAlignment="1">
      <alignment horizontal="right" vertical="center"/>
    </xf>
    <xf numFmtId="0" fontId="2" fillId="0" borderId="12" xfId="0" applyFont="1" applyBorder="1" applyAlignment="1">
      <alignment horizontal="right" vertical="center"/>
    </xf>
    <xf numFmtId="0" fontId="2" fillId="0" borderId="0" xfId="0" applyFont="1" applyAlignment="1">
      <alignment horizontal="left" vertical="center" indent="1"/>
    </xf>
    <xf numFmtId="0" fontId="3" fillId="2" borderId="2" xfId="1" applyFont="1" applyFill="1" applyBorder="1" applyAlignment="1">
      <alignment horizontal="left" vertical="center" wrapText="1" indent="1"/>
    </xf>
    <xf numFmtId="0" fontId="2" fillId="5" borderId="3" xfId="0" applyFont="1" applyFill="1" applyBorder="1" applyAlignment="1">
      <alignment horizontal="left" vertical="center" indent="1"/>
    </xf>
    <xf numFmtId="0" fontId="2" fillId="0" borderId="3" xfId="0" applyFont="1" applyBorder="1" applyAlignment="1">
      <alignment horizontal="left" vertical="center" indent="1"/>
    </xf>
    <xf numFmtId="0" fontId="2" fillId="0" borderId="12" xfId="0" applyFont="1" applyBorder="1" applyAlignment="1">
      <alignment horizontal="left" vertical="center" indent="1"/>
    </xf>
    <xf numFmtId="0" fontId="5" fillId="0" borderId="0" xfId="0" applyFont="1" applyAlignment="1">
      <alignment horizontal="center" vertical="center"/>
    </xf>
    <xf numFmtId="14" fontId="5" fillId="0" borderId="0" xfId="0" applyNumberFormat="1" applyFont="1" applyAlignment="1">
      <alignment horizontal="center" vertical="center"/>
    </xf>
    <xf numFmtId="0" fontId="5" fillId="5" borderId="3" xfId="0" applyFont="1" applyFill="1" applyBorder="1" applyAlignment="1">
      <alignment horizontal="center" vertical="center"/>
    </xf>
    <xf numFmtId="14" fontId="5" fillId="5" borderId="3" xfId="0" applyNumberFormat="1" applyFont="1" applyFill="1" applyBorder="1" applyAlignment="1">
      <alignment horizontal="center" vertical="center"/>
    </xf>
    <xf numFmtId="2" fontId="5" fillId="5" borderId="3" xfId="0" applyNumberFormat="1" applyFont="1" applyFill="1" applyBorder="1" applyAlignment="1">
      <alignment horizontal="center" vertical="center"/>
    </xf>
    <xf numFmtId="0" fontId="5" fillId="5" borderId="0" xfId="0" applyFont="1" applyFill="1" applyAlignment="1">
      <alignment horizontal="center" vertical="center"/>
    </xf>
    <xf numFmtId="0" fontId="5" fillId="0" borderId="3" xfId="0" applyFont="1" applyBorder="1" applyAlignment="1">
      <alignment horizontal="center" vertical="center"/>
    </xf>
    <xf numFmtId="14" fontId="5" fillId="0" borderId="3" xfId="0" applyNumberFormat="1" applyFont="1" applyBorder="1" applyAlignment="1">
      <alignment horizontal="center" vertical="center"/>
    </xf>
    <xf numFmtId="2" fontId="5" fillId="0" borderId="3" xfId="0" applyNumberFormat="1" applyFont="1" applyBorder="1" applyAlignment="1">
      <alignment horizontal="center" vertical="center"/>
    </xf>
    <xf numFmtId="0" fontId="5" fillId="0" borderId="0" xfId="0" applyFont="1" applyAlignment="1">
      <alignment horizontal="left" vertical="center"/>
    </xf>
    <xf numFmtId="14" fontId="3" fillId="2" borderId="4" xfId="2" applyNumberFormat="1" applyFont="1" applyFill="1" applyBorder="1" applyAlignment="1">
      <alignment horizontal="left" vertical="center" wrapText="1"/>
    </xf>
    <xf numFmtId="0" fontId="5" fillId="5" borderId="3" xfId="0" applyFont="1" applyFill="1" applyBorder="1" applyAlignment="1">
      <alignment horizontal="left" vertical="center"/>
    </xf>
    <xf numFmtId="0" fontId="5" fillId="0" borderId="3" xfId="0" applyFont="1" applyBorder="1" applyAlignment="1">
      <alignment horizontal="left" vertical="center"/>
    </xf>
    <xf numFmtId="0" fontId="5" fillId="0" borderId="0" xfId="3" applyFont="1"/>
    <xf numFmtId="0" fontId="16" fillId="0" borderId="0" xfId="3" applyFont="1"/>
    <xf numFmtId="0" fontId="17" fillId="6" borderId="9" xfId="3" applyFont="1" applyFill="1" applyBorder="1" applyAlignment="1">
      <alignment horizontal="centerContinuous" vertical="center" wrapText="1"/>
    </xf>
    <xf numFmtId="0" fontId="18" fillId="6" borderId="10" xfId="3" applyFont="1" applyFill="1" applyBorder="1" applyAlignment="1">
      <alignment vertical="distributed" wrapText="1"/>
    </xf>
    <xf numFmtId="0" fontId="16" fillId="6" borderId="11" xfId="3" applyFont="1" applyFill="1" applyBorder="1" applyAlignment="1">
      <alignment horizontal="center"/>
    </xf>
    <xf numFmtId="0" fontId="19" fillId="0" borderId="11" xfId="3" applyFont="1" applyBorder="1" applyAlignment="1">
      <alignment horizontal="center"/>
    </xf>
    <xf numFmtId="9" fontId="16" fillId="0" borderId="11" xfId="3" applyNumberFormat="1" applyFont="1" applyBorder="1" applyAlignment="1">
      <alignment horizontal="center"/>
    </xf>
    <xf numFmtId="0" fontId="20" fillId="7" borderId="11" xfId="3" applyFont="1" applyFill="1" applyBorder="1" applyAlignment="1">
      <alignment horizontal="center" vertical="center"/>
    </xf>
    <xf numFmtId="2" fontId="20" fillId="7" borderId="11" xfId="3" applyNumberFormat="1" applyFont="1" applyFill="1" applyBorder="1" applyAlignment="1">
      <alignment horizontal="center" vertical="center"/>
    </xf>
    <xf numFmtId="0" fontId="20" fillId="7" borderId="11" xfId="3" applyFont="1" applyFill="1" applyBorder="1" applyAlignment="1">
      <alignment horizontal="center" vertical="center" wrapText="1"/>
    </xf>
    <xf numFmtId="0" fontId="20" fillId="8" borderId="10" xfId="3" applyFont="1" applyFill="1" applyBorder="1" applyAlignment="1">
      <alignment vertical="center" wrapText="1"/>
    </xf>
    <xf numFmtId="0" fontId="20" fillId="8" borderId="11" xfId="3" applyFont="1" applyFill="1" applyBorder="1" applyAlignment="1">
      <alignment horizontal="center" vertical="center" wrapText="1"/>
    </xf>
    <xf numFmtId="0" fontId="9" fillId="0" borderId="11" xfId="3" applyFont="1" applyBorder="1" applyAlignment="1">
      <alignment horizontal="center"/>
    </xf>
    <xf numFmtId="14" fontId="9" fillId="0" borderId="11" xfId="3" applyNumberFormat="1" applyFont="1" applyBorder="1" applyAlignment="1">
      <alignment horizontal="center"/>
    </xf>
    <xf numFmtId="20" fontId="9" fillId="0" borderId="11" xfId="3" applyNumberFormat="1" applyFont="1" applyBorder="1" applyAlignment="1">
      <alignment horizontal="center"/>
    </xf>
    <xf numFmtId="2" fontId="9" fillId="0" borderId="11" xfId="3" applyNumberFormat="1" applyFont="1" applyBorder="1" applyAlignment="1">
      <alignment horizontal="center"/>
    </xf>
    <xf numFmtId="0" fontId="20" fillId="8" borderId="9" xfId="3" applyFont="1" applyFill="1" applyBorder="1" applyAlignment="1">
      <alignment vertical="center" wrapText="1"/>
    </xf>
    <xf numFmtId="0" fontId="5" fillId="8" borderId="11" xfId="3" applyFont="1" applyFill="1" applyBorder="1" applyAlignment="1">
      <alignment horizontal="center"/>
    </xf>
    <xf numFmtId="9" fontId="5" fillId="0" borderId="11" xfId="4" applyFont="1" applyBorder="1" applyAlignment="1">
      <alignment horizontal="center"/>
    </xf>
    <xf numFmtId="0" fontId="20" fillId="7" borderId="11" xfId="3" applyFont="1" applyFill="1" applyBorder="1" applyAlignment="1">
      <alignment horizontal="center"/>
    </xf>
    <xf numFmtId="0" fontId="2" fillId="0" borderId="0" xfId="2" applyFont="1" applyAlignment="1">
      <alignment horizontal="left" vertical="center" wrapText="1" indent="1"/>
    </xf>
    <xf numFmtId="0" fontId="2" fillId="0" borderId="5" xfId="3" applyFont="1" applyBorder="1" applyAlignment="1">
      <alignment horizontal="center" vertical="center"/>
    </xf>
    <xf numFmtId="0" fontId="2" fillId="0" borderId="6" xfId="3" applyFont="1" applyBorder="1" applyAlignment="1">
      <alignment horizontal="center" vertical="center"/>
    </xf>
    <xf numFmtId="0" fontId="2" fillId="0" borderId="7" xfId="3" applyFont="1" applyBorder="1" applyAlignment="1">
      <alignment horizontal="center" vertical="center"/>
    </xf>
    <xf numFmtId="0" fontId="2" fillId="0" borderId="11" xfId="3" applyFont="1" applyBorder="1" applyAlignment="1">
      <alignment horizontal="center" vertical="center"/>
    </xf>
    <xf numFmtId="0" fontId="20" fillId="8" borderId="11" xfId="3" applyFont="1" applyFill="1" applyBorder="1" applyAlignment="1">
      <alignment horizontal="center" vertical="center" wrapText="1"/>
    </xf>
  </cellXfs>
  <cellStyles count="7">
    <cellStyle name="Moeda" xfId="5" builtinId="4"/>
    <cellStyle name="Normal" xfId="0" builtinId="0"/>
    <cellStyle name="Normal 3 2" xfId="2" xr:uid="{0134D049-5138-47A4-B3BC-1F3EF6371FD2}"/>
    <cellStyle name="Normal 4" xfId="1" xr:uid="{BD0FE1C8-E9AE-4E7C-9F09-5BE57538D1A5}"/>
    <cellStyle name="Normal 5" xfId="3" xr:uid="{49C23B6F-C4F1-47D0-9582-6A11901E6971}"/>
    <cellStyle name="Porcentagem" xfId="6" builtinId="5"/>
    <cellStyle name="Porcentagem 2" xfId="4" xr:uid="{76F6F36B-A72B-44AA-8BB4-412697BD15F8}"/>
  </cellStyles>
  <dxfs count="25">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numFmt numFmtId="164" formatCode="m/d/yyyy"/>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numFmt numFmtId="164" formatCode="m/d/yyyy"/>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left"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left"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left"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left"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left" vertical="center" textRotation="0" relativeIndent="1"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right" vertical="center" textRotation="0" indent="0" justifyLastLine="0" shrinkToFit="0" readingOrder="0"/>
      <border diagonalUp="0" diagonalDown="0" outline="0">
        <left style="thin">
          <color rgb="FF000000"/>
        </left>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border outline="0">
        <top style="thin">
          <color indexed="64"/>
        </top>
      </border>
    </dxf>
    <dxf>
      <font>
        <b val="0"/>
        <i val="0"/>
        <strike val="0"/>
        <condense val="0"/>
        <extend val="0"/>
        <outline val="0"/>
        <shadow val="0"/>
        <u val="none"/>
        <vertAlign val="baseline"/>
        <sz val="10"/>
        <color theme="1"/>
        <name val="Verdana"/>
        <family val="2"/>
        <scheme val="none"/>
      </font>
      <numFmt numFmtId="165" formatCode="[$R$ -416]#.##000"/>
      <fill>
        <patternFill patternType="none">
          <fgColor indexed="64"/>
          <bgColor indexed="65"/>
        </patternFill>
      </fill>
      <alignment horizontal="center" vertical="center" textRotation="0" indent="0" justifyLastLine="0" shrinkToFit="0" readingOrder="0"/>
    </dxf>
    <dxf>
      <border outline="0">
        <bottom style="thin">
          <color theme="1"/>
        </bottom>
      </border>
    </dxf>
    <dxf>
      <font>
        <b/>
        <i val="0"/>
        <strike val="0"/>
        <condense val="0"/>
        <extend val="0"/>
        <outline val="0"/>
        <shadow val="0"/>
        <u val="none"/>
        <vertAlign val="baseline"/>
        <sz val="10"/>
        <color theme="2"/>
        <name val="Verdana"/>
        <family val="2"/>
        <scheme val="none"/>
      </font>
      <numFmt numFmtId="166" formatCode="[$R$ -416]#,##0.00"/>
      <fill>
        <patternFill patternType="solid">
          <fgColor rgb="FF3D85C6"/>
          <bgColor theme="0" tint="-0.49998474074526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customXml" Target="../customXml/item1.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calcChain" Target="calcChain.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50" baseline="0">
                <a:solidFill>
                  <a:schemeClr val="tx1">
                    <a:lumMod val="65000"/>
                    <a:lumOff val="35000"/>
                  </a:schemeClr>
                </a:solidFill>
                <a:latin typeface="+mn-lt"/>
                <a:ea typeface="+mn-ea"/>
                <a:cs typeface="+mn-cs"/>
              </a:defRPr>
            </a:pPr>
            <a:r>
              <a:rPr lang="pt-BR"/>
              <a:t>I11 - PERCENTUAL DE FAIXAS DE IQA</a:t>
            </a:r>
          </a:p>
        </c:rich>
      </c:tx>
      <c:layout>
        <c:manualLayout>
          <c:xMode val="edge"/>
          <c:yMode val="edge"/>
          <c:x val="0.32055978211344582"/>
          <c:y val="1.1948473934427155E-2"/>
        </c:manualLayout>
      </c:layout>
      <c:overlay val="0"/>
      <c:spPr>
        <a:noFill/>
        <a:ln>
          <a:noFill/>
        </a:ln>
        <a:effectLst/>
      </c:spPr>
      <c:txPr>
        <a:bodyPr rot="0" spcFirstLastPara="1" vertOverflow="ellipsis" vert="horz" wrap="square" anchor="ctr" anchorCtr="1"/>
        <a:lstStyle/>
        <a:p>
          <a:pPr>
            <a:defRPr sz="1800" b="1" i="0" u="none" strike="noStrike" kern="1200" cap="all" spc="50" baseline="0">
              <a:solidFill>
                <a:schemeClr val="tx1">
                  <a:lumMod val="65000"/>
                  <a:lumOff val="35000"/>
                </a:schemeClr>
              </a:solidFill>
              <a:latin typeface="+mn-lt"/>
              <a:ea typeface="+mn-ea"/>
              <a:cs typeface="+mn-cs"/>
            </a:defRPr>
          </a:pPr>
          <a:endParaRPr lang="pt-BR"/>
        </a:p>
      </c:txPr>
    </c:title>
    <c:autoTitleDeleted val="0"/>
    <c:plotArea>
      <c:layout/>
      <c:barChart>
        <c:barDir val="col"/>
        <c:grouping val="percentStacked"/>
        <c:varyColors val="0"/>
        <c:ser>
          <c:idx val="0"/>
          <c:order val="0"/>
          <c:tx>
            <c:strRef>
              <c:f>'[15]I11 - IQA'!$I$3</c:f>
              <c:strCache>
                <c:ptCount val="1"/>
                <c:pt idx="0">
                  <c:v>MUITO RUIM</c:v>
                </c:pt>
              </c:strCache>
            </c:strRef>
          </c:tx>
          <c:spPr>
            <a:solidFill>
              <a:srgbClr val="FF0000"/>
            </a:solidFill>
            <a:ln>
              <a:noFill/>
            </a:ln>
            <a:effectLst/>
          </c:spPr>
          <c:invertIfNegative val="0"/>
          <c:cat>
            <c:strRef>
              <c:f>'[15]I11 - IQA'!$H$4:$H$24</c:f>
              <c:strCache>
                <c:ptCount val="21"/>
                <c:pt idx="0">
                  <c:v>Rio Doce - Doce 02J</c:v>
                </c:pt>
                <c:pt idx="1">
                  <c:v>Conselheiro Pena - Doce 09J</c:v>
                </c:pt>
                <c:pt idx="2">
                  <c:v>Rio Doce - Doce 01</c:v>
                </c:pt>
                <c:pt idx="3">
                  <c:v>Sao Domingos do Prata - Doce 03</c:v>
                </c:pt>
                <c:pt idx="4">
                  <c:v>Bom Jesus do Galho - Doce 04</c:v>
                </c:pt>
                <c:pt idx="5">
                  <c:v>Belo Oriente - Doce 05</c:v>
                </c:pt>
                <c:pt idx="6">
                  <c:v>Periquito - Doce 06</c:v>
                </c:pt>
                <c:pt idx="7">
                  <c:v>Governador Valadares - Doce 07</c:v>
                </c:pt>
                <c:pt idx="8">
                  <c:v>Governador Valadares - Doce 08</c:v>
                </c:pt>
                <c:pt idx="9">
                  <c:v>Tumiritinga - Doce 09</c:v>
                </c:pt>
                <c:pt idx="10">
                  <c:v>Resplendor - Doce 10</c:v>
                </c:pt>
                <c:pt idx="11">
                  <c:v>Baixo Guandu - Doce 11</c:v>
                </c:pt>
                <c:pt idx="12">
                  <c:v>Colatina - Doce 12</c:v>
                </c:pt>
                <c:pt idx="13">
                  <c:v>Colatina - Doce 13</c:v>
                </c:pt>
                <c:pt idx="14">
                  <c:v>Colatina - Doce 14</c:v>
                </c:pt>
                <c:pt idx="15">
                  <c:v>Linhares - Doce 15</c:v>
                </c:pt>
                <c:pt idx="16">
                  <c:v>Linhares - Doce 16</c:v>
                </c:pt>
                <c:pt idx="17">
                  <c:v>Aimores - UHE Aimores</c:v>
                </c:pt>
                <c:pt idx="18">
                  <c:v>Periquito - UHE Baguari</c:v>
                </c:pt>
                <c:pt idx="19">
                  <c:v>Rio Doce - UHE Candonga</c:v>
                </c:pt>
                <c:pt idx="20">
                  <c:v>Baixo Guandu - UHE Mascarenhas</c:v>
                </c:pt>
              </c:strCache>
            </c:strRef>
          </c:cat>
          <c:val>
            <c:numRef>
              <c:f>'[15]I11 - IQA'!$I$4:$I$24</c:f>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742-42D5-BE76-F0556CF745C4}"/>
            </c:ext>
          </c:extLst>
        </c:ser>
        <c:ser>
          <c:idx val="1"/>
          <c:order val="1"/>
          <c:tx>
            <c:strRef>
              <c:f>'[15]I11 - IQA'!$J$3</c:f>
              <c:strCache>
                <c:ptCount val="1"/>
                <c:pt idx="0">
                  <c:v>RUIM</c:v>
                </c:pt>
              </c:strCache>
            </c:strRef>
          </c:tx>
          <c:spPr>
            <a:solidFill>
              <a:schemeClr val="accent4"/>
            </a:solidFill>
            <a:ln>
              <a:noFill/>
            </a:ln>
            <a:effectLst/>
          </c:spPr>
          <c:invertIfNegative val="0"/>
          <c:dLbls>
            <c:dLbl>
              <c:idx val="17"/>
              <c:delete val="1"/>
              <c:extLst>
                <c:ext xmlns:c15="http://schemas.microsoft.com/office/drawing/2012/chart" uri="{CE6537A1-D6FC-4f65-9D91-7224C49458BB}"/>
                <c:ext xmlns:c16="http://schemas.microsoft.com/office/drawing/2014/chart" uri="{C3380CC4-5D6E-409C-BE32-E72D297353CC}">
                  <c16:uniqueId val="{00000001-5742-42D5-BE76-F0556CF745C4}"/>
                </c:ext>
              </c:extLst>
            </c:dLbl>
            <c:dLbl>
              <c:idx val="18"/>
              <c:delete val="1"/>
              <c:extLst>
                <c:ext xmlns:c15="http://schemas.microsoft.com/office/drawing/2012/chart" uri="{CE6537A1-D6FC-4f65-9D91-7224C49458BB}"/>
                <c:ext xmlns:c16="http://schemas.microsoft.com/office/drawing/2014/chart" uri="{C3380CC4-5D6E-409C-BE32-E72D297353CC}">
                  <c16:uniqueId val="{00000002-5742-42D5-BE76-F0556CF745C4}"/>
                </c:ext>
              </c:extLst>
            </c:dLbl>
            <c:dLbl>
              <c:idx val="19"/>
              <c:delete val="1"/>
              <c:extLst>
                <c:ext xmlns:c15="http://schemas.microsoft.com/office/drawing/2012/chart" uri="{CE6537A1-D6FC-4f65-9D91-7224C49458BB}"/>
                <c:ext xmlns:c16="http://schemas.microsoft.com/office/drawing/2014/chart" uri="{C3380CC4-5D6E-409C-BE32-E72D297353CC}">
                  <c16:uniqueId val="{00000003-5742-42D5-BE76-F0556CF745C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'[15]I11 - IQA'!$H$4:$H$24</c:f>
              <c:strCache>
                <c:ptCount val="21"/>
                <c:pt idx="0">
                  <c:v>Rio Doce - Doce 02J</c:v>
                </c:pt>
                <c:pt idx="1">
                  <c:v>Conselheiro Pena - Doce 09J</c:v>
                </c:pt>
                <c:pt idx="2">
                  <c:v>Rio Doce - Doce 01</c:v>
                </c:pt>
                <c:pt idx="3">
                  <c:v>Sao Domingos do Prata - Doce 03</c:v>
                </c:pt>
                <c:pt idx="4">
                  <c:v>Bom Jesus do Galho - Doce 04</c:v>
                </c:pt>
                <c:pt idx="5">
                  <c:v>Belo Oriente - Doce 05</c:v>
                </c:pt>
                <c:pt idx="6">
                  <c:v>Periquito - Doce 06</c:v>
                </c:pt>
                <c:pt idx="7">
                  <c:v>Governador Valadares - Doce 07</c:v>
                </c:pt>
                <c:pt idx="8">
                  <c:v>Governador Valadares - Doce 08</c:v>
                </c:pt>
                <c:pt idx="9">
                  <c:v>Tumiritinga - Doce 09</c:v>
                </c:pt>
                <c:pt idx="10">
                  <c:v>Resplendor - Doce 10</c:v>
                </c:pt>
                <c:pt idx="11">
                  <c:v>Baixo Guandu - Doce 11</c:v>
                </c:pt>
                <c:pt idx="12">
                  <c:v>Colatina - Doce 12</c:v>
                </c:pt>
                <c:pt idx="13">
                  <c:v>Colatina - Doce 13</c:v>
                </c:pt>
                <c:pt idx="14">
                  <c:v>Colatina - Doce 14</c:v>
                </c:pt>
                <c:pt idx="15">
                  <c:v>Linhares - Doce 15</c:v>
                </c:pt>
                <c:pt idx="16">
                  <c:v>Linhares - Doce 16</c:v>
                </c:pt>
                <c:pt idx="17">
                  <c:v>Aimores - UHE Aimores</c:v>
                </c:pt>
                <c:pt idx="18">
                  <c:v>Periquito - UHE Baguari</c:v>
                </c:pt>
                <c:pt idx="19">
                  <c:v>Rio Doce - UHE Candonga</c:v>
                </c:pt>
                <c:pt idx="20">
                  <c:v>Baixo Guandu - UHE Mascarenhas</c:v>
                </c:pt>
              </c:strCache>
            </c:strRef>
          </c:cat>
          <c:val>
            <c:numRef>
              <c:f>'[15]I11 - IQA'!$J$4:$J$24</c:f>
              <c:numCache>
                <c:formatCode>General</c:formatCode>
                <c:ptCount val="21"/>
                <c:pt idx="0">
                  <c:v>9.0909090909090912E-2</c:v>
                </c:pt>
                <c:pt idx="1">
                  <c:v>0.13636363636363635</c:v>
                </c:pt>
                <c:pt idx="2">
                  <c:v>8.3333333333333329E-2</c:v>
                </c:pt>
                <c:pt idx="3">
                  <c:v>3.7735849056603772E-2</c:v>
                </c:pt>
                <c:pt idx="4">
                  <c:v>3.7735849056603772E-2</c:v>
                </c:pt>
                <c:pt idx="5">
                  <c:v>0.14035087719298245</c:v>
                </c:pt>
                <c:pt idx="6">
                  <c:v>5.2631578947368418E-2</c:v>
                </c:pt>
                <c:pt idx="7">
                  <c:v>0.16393442622950818</c:v>
                </c:pt>
                <c:pt idx="8">
                  <c:v>0.16129032258064516</c:v>
                </c:pt>
                <c:pt idx="9">
                  <c:v>0.18032786885245902</c:v>
                </c:pt>
                <c:pt idx="10">
                  <c:v>0.13333333333333333</c:v>
                </c:pt>
                <c:pt idx="11">
                  <c:v>8.4745762711864403E-2</c:v>
                </c:pt>
                <c:pt idx="12">
                  <c:v>3.3333333333333333E-2</c:v>
                </c:pt>
                <c:pt idx="13">
                  <c:v>5.4054054054054057E-2</c:v>
                </c:pt>
                <c:pt idx="14">
                  <c:v>0.1</c:v>
                </c:pt>
                <c:pt idx="15">
                  <c:v>6.8965517241379309E-2</c:v>
                </c:pt>
                <c:pt idx="16">
                  <c:v>3.3333333333333333E-2</c:v>
                </c:pt>
                <c:pt idx="17">
                  <c:v>0</c:v>
                </c:pt>
                <c:pt idx="18">
                  <c:v>0</c:v>
                </c:pt>
                <c:pt idx="19">
                  <c:v>0</c:v>
                </c:pt>
                <c:pt idx="20">
                  <c:v>4.5454545454545456E-2</c:v>
                </c:pt>
              </c:numCache>
            </c:numRef>
          </c:val>
          <c:extLst>
            <c:ext xmlns:c16="http://schemas.microsoft.com/office/drawing/2014/chart" uri="{C3380CC4-5D6E-409C-BE32-E72D297353CC}">
              <c16:uniqueId val="{00000004-5742-42D5-BE76-F0556CF745C4}"/>
            </c:ext>
          </c:extLst>
        </c:ser>
        <c:ser>
          <c:idx val="2"/>
          <c:order val="2"/>
          <c:tx>
            <c:strRef>
              <c:f>'[15]I11 - IQA'!$K$3</c:f>
              <c:strCache>
                <c:ptCount val="1"/>
                <c:pt idx="0">
                  <c:v>MÉDIO</c:v>
                </c:pt>
              </c:strCache>
            </c:strRef>
          </c:tx>
          <c:spPr>
            <a:solidFill>
              <a:srgbClr val="FFFF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'[15]I11 - IQA'!$H$4:$H$24</c:f>
              <c:strCache>
                <c:ptCount val="21"/>
                <c:pt idx="0">
                  <c:v>Rio Doce - Doce 02J</c:v>
                </c:pt>
                <c:pt idx="1">
                  <c:v>Conselheiro Pena - Doce 09J</c:v>
                </c:pt>
                <c:pt idx="2">
                  <c:v>Rio Doce - Doce 01</c:v>
                </c:pt>
                <c:pt idx="3">
                  <c:v>Sao Domingos do Prata - Doce 03</c:v>
                </c:pt>
                <c:pt idx="4">
                  <c:v>Bom Jesus do Galho - Doce 04</c:v>
                </c:pt>
                <c:pt idx="5">
                  <c:v>Belo Oriente - Doce 05</c:v>
                </c:pt>
                <c:pt idx="6">
                  <c:v>Periquito - Doce 06</c:v>
                </c:pt>
                <c:pt idx="7">
                  <c:v>Governador Valadares - Doce 07</c:v>
                </c:pt>
                <c:pt idx="8">
                  <c:v>Governador Valadares - Doce 08</c:v>
                </c:pt>
                <c:pt idx="9">
                  <c:v>Tumiritinga - Doce 09</c:v>
                </c:pt>
                <c:pt idx="10">
                  <c:v>Resplendor - Doce 10</c:v>
                </c:pt>
                <c:pt idx="11">
                  <c:v>Baixo Guandu - Doce 11</c:v>
                </c:pt>
                <c:pt idx="12">
                  <c:v>Colatina - Doce 12</c:v>
                </c:pt>
                <c:pt idx="13">
                  <c:v>Colatina - Doce 13</c:v>
                </c:pt>
                <c:pt idx="14">
                  <c:v>Colatina - Doce 14</c:v>
                </c:pt>
                <c:pt idx="15">
                  <c:v>Linhares - Doce 15</c:v>
                </c:pt>
                <c:pt idx="16">
                  <c:v>Linhares - Doce 16</c:v>
                </c:pt>
                <c:pt idx="17">
                  <c:v>Aimores - UHE Aimores</c:v>
                </c:pt>
                <c:pt idx="18">
                  <c:v>Periquito - UHE Baguari</c:v>
                </c:pt>
                <c:pt idx="19">
                  <c:v>Rio Doce - UHE Candonga</c:v>
                </c:pt>
                <c:pt idx="20">
                  <c:v>Baixo Guandu - UHE Mascarenhas</c:v>
                </c:pt>
              </c:strCache>
            </c:strRef>
          </c:cat>
          <c:val>
            <c:numRef>
              <c:f>'[15]I11 - IQA'!$K$4:$K$24</c:f>
              <c:numCache>
                <c:formatCode>General</c:formatCode>
                <c:ptCount val="21"/>
                <c:pt idx="0">
                  <c:v>0.45454545454545453</c:v>
                </c:pt>
                <c:pt idx="1">
                  <c:v>0.45454545454545453</c:v>
                </c:pt>
                <c:pt idx="2">
                  <c:v>0.61111111111111116</c:v>
                </c:pt>
                <c:pt idx="3">
                  <c:v>0.54716981132075471</c:v>
                </c:pt>
                <c:pt idx="4">
                  <c:v>0.49056603773584906</c:v>
                </c:pt>
                <c:pt idx="5">
                  <c:v>0.66666666666666663</c:v>
                </c:pt>
                <c:pt idx="6">
                  <c:v>0.47368421052631576</c:v>
                </c:pt>
                <c:pt idx="7">
                  <c:v>0.22950819672131148</c:v>
                </c:pt>
                <c:pt idx="8">
                  <c:v>0.58064516129032262</c:v>
                </c:pt>
                <c:pt idx="9">
                  <c:v>0.49180327868852458</c:v>
                </c:pt>
                <c:pt idx="10">
                  <c:v>0.45</c:v>
                </c:pt>
                <c:pt idx="11">
                  <c:v>0.50847457627118642</c:v>
                </c:pt>
                <c:pt idx="12">
                  <c:v>0.45</c:v>
                </c:pt>
                <c:pt idx="13">
                  <c:v>0.43243243243243246</c:v>
                </c:pt>
                <c:pt idx="14">
                  <c:v>0.6166666666666667</c:v>
                </c:pt>
                <c:pt idx="15">
                  <c:v>0.48275862068965519</c:v>
                </c:pt>
                <c:pt idx="16">
                  <c:v>0.41666666666666669</c:v>
                </c:pt>
                <c:pt idx="17">
                  <c:v>0.31818181818181818</c:v>
                </c:pt>
                <c:pt idx="18">
                  <c:v>0.54545454545454541</c:v>
                </c:pt>
                <c:pt idx="19">
                  <c:v>0.42857142857142855</c:v>
                </c:pt>
                <c:pt idx="20">
                  <c:v>0.36363636363636365</c:v>
                </c:pt>
              </c:numCache>
            </c:numRef>
          </c:val>
          <c:extLst>
            <c:ext xmlns:c16="http://schemas.microsoft.com/office/drawing/2014/chart" uri="{C3380CC4-5D6E-409C-BE32-E72D297353CC}">
              <c16:uniqueId val="{00000005-5742-42D5-BE76-F0556CF745C4}"/>
            </c:ext>
          </c:extLst>
        </c:ser>
        <c:ser>
          <c:idx val="3"/>
          <c:order val="3"/>
          <c:tx>
            <c:strRef>
              <c:f>'[15]I11 - IQA'!$L$3</c:f>
              <c:strCache>
                <c:ptCount val="1"/>
                <c:pt idx="0">
                  <c:v>BOM</c:v>
                </c:pt>
              </c:strCache>
            </c:strRef>
          </c:tx>
          <c:spPr>
            <a:solidFill>
              <a:schemeClr val="accent5">
                <a:lumMod val="60000"/>
                <a:lumOff val="4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'[15]I11 - IQA'!$H$4:$H$24</c:f>
              <c:strCache>
                <c:ptCount val="21"/>
                <c:pt idx="0">
                  <c:v>Rio Doce - Doce 02J</c:v>
                </c:pt>
                <c:pt idx="1">
                  <c:v>Conselheiro Pena - Doce 09J</c:v>
                </c:pt>
                <c:pt idx="2">
                  <c:v>Rio Doce - Doce 01</c:v>
                </c:pt>
                <c:pt idx="3">
                  <c:v>Sao Domingos do Prata - Doce 03</c:v>
                </c:pt>
                <c:pt idx="4">
                  <c:v>Bom Jesus do Galho - Doce 04</c:v>
                </c:pt>
                <c:pt idx="5">
                  <c:v>Belo Oriente - Doce 05</c:v>
                </c:pt>
                <c:pt idx="6">
                  <c:v>Periquito - Doce 06</c:v>
                </c:pt>
                <c:pt idx="7">
                  <c:v>Governador Valadares - Doce 07</c:v>
                </c:pt>
                <c:pt idx="8">
                  <c:v>Governador Valadares - Doce 08</c:v>
                </c:pt>
                <c:pt idx="9">
                  <c:v>Tumiritinga - Doce 09</c:v>
                </c:pt>
                <c:pt idx="10">
                  <c:v>Resplendor - Doce 10</c:v>
                </c:pt>
                <c:pt idx="11">
                  <c:v>Baixo Guandu - Doce 11</c:v>
                </c:pt>
                <c:pt idx="12">
                  <c:v>Colatina - Doce 12</c:v>
                </c:pt>
                <c:pt idx="13">
                  <c:v>Colatina - Doce 13</c:v>
                </c:pt>
                <c:pt idx="14">
                  <c:v>Colatina - Doce 14</c:v>
                </c:pt>
                <c:pt idx="15">
                  <c:v>Linhares - Doce 15</c:v>
                </c:pt>
                <c:pt idx="16">
                  <c:v>Linhares - Doce 16</c:v>
                </c:pt>
                <c:pt idx="17">
                  <c:v>Aimores - UHE Aimores</c:v>
                </c:pt>
                <c:pt idx="18">
                  <c:v>Periquito - UHE Baguari</c:v>
                </c:pt>
                <c:pt idx="19">
                  <c:v>Rio Doce - UHE Candonga</c:v>
                </c:pt>
                <c:pt idx="20">
                  <c:v>Baixo Guandu - UHE Mascarenhas</c:v>
                </c:pt>
              </c:strCache>
            </c:strRef>
          </c:cat>
          <c:val>
            <c:numRef>
              <c:f>'[15]I11 - IQA'!$L$4:$L$24</c:f>
              <c:numCache>
                <c:formatCode>General</c:formatCode>
                <c:ptCount val="21"/>
                <c:pt idx="0">
                  <c:v>0.45454545454545453</c:v>
                </c:pt>
                <c:pt idx="1">
                  <c:v>0.40909090909090912</c:v>
                </c:pt>
                <c:pt idx="2">
                  <c:v>0.30555555555555558</c:v>
                </c:pt>
                <c:pt idx="3">
                  <c:v>0.41509433962264153</c:v>
                </c:pt>
                <c:pt idx="4">
                  <c:v>0.47169811320754718</c:v>
                </c:pt>
                <c:pt idx="5">
                  <c:v>0.19298245614035087</c:v>
                </c:pt>
                <c:pt idx="6">
                  <c:v>0.45614035087719296</c:v>
                </c:pt>
                <c:pt idx="7">
                  <c:v>0.60655737704918034</c:v>
                </c:pt>
                <c:pt idx="8">
                  <c:v>0.25806451612903225</c:v>
                </c:pt>
                <c:pt idx="9">
                  <c:v>0.32786885245901637</c:v>
                </c:pt>
                <c:pt idx="10">
                  <c:v>0.4</c:v>
                </c:pt>
                <c:pt idx="11">
                  <c:v>0.40677966101694918</c:v>
                </c:pt>
                <c:pt idx="12">
                  <c:v>0.51666666666666672</c:v>
                </c:pt>
                <c:pt idx="13">
                  <c:v>0.51351351351351349</c:v>
                </c:pt>
                <c:pt idx="14">
                  <c:v>0.28333333333333333</c:v>
                </c:pt>
                <c:pt idx="15">
                  <c:v>0.44827586206896552</c:v>
                </c:pt>
                <c:pt idx="16">
                  <c:v>0.55000000000000004</c:v>
                </c:pt>
                <c:pt idx="17">
                  <c:v>0.5</c:v>
                </c:pt>
                <c:pt idx="18">
                  <c:v>0.45454545454545453</c:v>
                </c:pt>
                <c:pt idx="19">
                  <c:v>0.5714285714285714</c:v>
                </c:pt>
                <c:pt idx="20">
                  <c:v>0.59090909090909094</c:v>
                </c:pt>
              </c:numCache>
            </c:numRef>
          </c:val>
          <c:extLst>
            <c:ext xmlns:c16="http://schemas.microsoft.com/office/drawing/2014/chart" uri="{C3380CC4-5D6E-409C-BE32-E72D297353CC}">
              <c16:uniqueId val="{00000006-5742-42D5-BE76-F0556CF745C4}"/>
            </c:ext>
          </c:extLst>
        </c:ser>
        <c:ser>
          <c:idx val="4"/>
          <c:order val="4"/>
          <c:tx>
            <c:strRef>
              <c:f>'[15]I11 - IQA'!$M$3</c:f>
              <c:strCache>
                <c:ptCount val="1"/>
                <c:pt idx="0">
                  <c:v>EXCELENTE</c:v>
                </c:pt>
              </c:strCache>
            </c:strRef>
          </c:tx>
          <c:spPr>
            <a:solidFill>
              <a:schemeClr val="accent6"/>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7-5742-42D5-BE76-F0556CF745C4}"/>
                </c:ext>
              </c:extLst>
            </c:dLbl>
            <c:dLbl>
              <c:idx val="1"/>
              <c:delete val="1"/>
              <c:extLst>
                <c:ext xmlns:c15="http://schemas.microsoft.com/office/drawing/2012/chart" uri="{CE6537A1-D6FC-4f65-9D91-7224C49458BB}"/>
                <c:ext xmlns:c16="http://schemas.microsoft.com/office/drawing/2014/chart" uri="{C3380CC4-5D6E-409C-BE32-E72D297353CC}">
                  <c16:uniqueId val="{00000008-5742-42D5-BE76-F0556CF745C4}"/>
                </c:ext>
              </c:extLst>
            </c:dLbl>
            <c:dLbl>
              <c:idx val="2"/>
              <c:delete val="1"/>
              <c:extLst>
                <c:ext xmlns:c15="http://schemas.microsoft.com/office/drawing/2012/chart" uri="{CE6537A1-D6FC-4f65-9D91-7224C49458BB}"/>
                <c:ext xmlns:c16="http://schemas.microsoft.com/office/drawing/2014/chart" uri="{C3380CC4-5D6E-409C-BE32-E72D297353CC}">
                  <c16:uniqueId val="{00000009-5742-42D5-BE76-F0556CF745C4}"/>
                </c:ext>
              </c:extLst>
            </c:dLbl>
            <c:dLbl>
              <c:idx val="3"/>
              <c:delete val="1"/>
              <c:extLst>
                <c:ext xmlns:c15="http://schemas.microsoft.com/office/drawing/2012/chart" uri="{CE6537A1-D6FC-4f65-9D91-7224C49458BB}"/>
                <c:ext xmlns:c16="http://schemas.microsoft.com/office/drawing/2014/chart" uri="{C3380CC4-5D6E-409C-BE32-E72D297353CC}">
                  <c16:uniqueId val="{0000000A-5742-42D5-BE76-F0556CF745C4}"/>
                </c:ext>
              </c:extLst>
            </c:dLbl>
            <c:dLbl>
              <c:idx val="4"/>
              <c:delete val="1"/>
              <c:extLst>
                <c:ext xmlns:c15="http://schemas.microsoft.com/office/drawing/2012/chart" uri="{CE6537A1-D6FC-4f65-9D91-7224C49458BB}"/>
                <c:ext xmlns:c16="http://schemas.microsoft.com/office/drawing/2014/chart" uri="{C3380CC4-5D6E-409C-BE32-E72D297353CC}">
                  <c16:uniqueId val="{0000000B-5742-42D5-BE76-F0556CF745C4}"/>
                </c:ext>
              </c:extLst>
            </c:dLbl>
            <c:dLbl>
              <c:idx val="5"/>
              <c:delete val="1"/>
              <c:extLst>
                <c:ext xmlns:c15="http://schemas.microsoft.com/office/drawing/2012/chart" uri="{CE6537A1-D6FC-4f65-9D91-7224C49458BB}"/>
                <c:ext xmlns:c16="http://schemas.microsoft.com/office/drawing/2014/chart" uri="{C3380CC4-5D6E-409C-BE32-E72D297353CC}">
                  <c16:uniqueId val="{0000000C-5742-42D5-BE76-F0556CF745C4}"/>
                </c:ext>
              </c:extLst>
            </c:dLbl>
            <c:dLbl>
              <c:idx val="7"/>
              <c:delete val="1"/>
              <c:extLst>
                <c:ext xmlns:c15="http://schemas.microsoft.com/office/drawing/2012/chart" uri="{CE6537A1-D6FC-4f65-9D91-7224C49458BB}"/>
                <c:ext xmlns:c16="http://schemas.microsoft.com/office/drawing/2014/chart" uri="{C3380CC4-5D6E-409C-BE32-E72D297353CC}">
                  <c16:uniqueId val="{0000000D-5742-42D5-BE76-F0556CF745C4}"/>
                </c:ext>
              </c:extLst>
            </c:dLbl>
            <c:dLbl>
              <c:idx val="8"/>
              <c:delete val="1"/>
              <c:extLst>
                <c:ext xmlns:c15="http://schemas.microsoft.com/office/drawing/2012/chart" uri="{CE6537A1-D6FC-4f65-9D91-7224C49458BB}"/>
                <c:ext xmlns:c16="http://schemas.microsoft.com/office/drawing/2014/chart" uri="{C3380CC4-5D6E-409C-BE32-E72D297353CC}">
                  <c16:uniqueId val="{0000000E-5742-42D5-BE76-F0556CF745C4}"/>
                </c:ext>
              </c:extLst>
            </c:dLbl>
            <c:dLbl>
              <c:idx val="9"/>
              <c:delete val="1"/>
              <c:extLst>
                <c:ext xmlns:c15="http://schemas.microsoft.com/office/drawing/2012/chart" uri="{CE6537A1-D6FC-4f65-9D91-7224C49458BB}"/>
                <c:ext xmlns:c16="http://schemas.microsoft.com/office/drawing/2014/chart" uri="{C3380CC4-5D6E-409C-BE32-E72D297353CC}">
                  <c16:uniqueId val="{0000000F-5742-42D5-BE76-F0556CF745C4}"/>
                </c:ext>
              </c:extLst>
            </c:dLbl>
            <c:dLbl>
              <c:idx val="11"/>
              <c:delete val="1"/>
              <c:extLst>
                <c:ext xmlns:c15="http://schemas.microsoft.com/office/drawing/2012/chart" uri="{CE6537A1-D6FC-4f65-9D91-7224C49458BB}"/>
                <c:ext xmlns:c16="http://schemas.microsoft.com/office/drawing/2014/chart" uri="{C3380CC4-5D6E-409C-BE32-E72D297353CC}">
                  <c16:uniqueId val="{00000010-5742-42D5-BE76-F0556CF745C4}"/>
                </c:ext>
              </c:extLst>
            </c:dLbl>
            <c:dLbl>
              <c:idx val="12"/>
              <c:delete val="1"/>
              <c:extLst>
                <c:ext xmlns:c15="http://schemas.microsoft.com/office/drawing/2012/chart" uri="{CE6537A1-D6FC-4f65-9D91-7224C49458BB}"/>
                <c:ext xmlns:c16="http://schemas.microsoft.com/office/drawing/2014/chart" uri="{C3380CC4-5D6E-409C-BE32-E72D297353CC}">
                  <c16:uniqueId val="{00000011-5742-42D5-BE76-F0556CF745C4}"/>
                </c:ext>
              </c:extLst>
            </c:dLbl>
            <c:dLbl>
              <c:idx val="13"/>
              <c:delete val="1"/>
              <c:extLst>
                <c:ext xmlns:c15="http://schemas.microsoft.com/office/drawing/2012/chart" uri="{CE6537A1-D6FC-4f65-9D91-7224C49458BB}"/>
                <c:ext xmlns:c16="http://schemas.microsoft.com/office/drawing/2014/chart" uri="{C3380CC4-5D6E-409C-BE32-E72D297353CC}">
                  <c16:uniqueId val="{00000012-5742-42D5-BE76-F0556CF745C4}"/>
                </c:ext>
              </c:extLst>
            </c:dLbl>
            <c:dLbl>
              <c:idx val="14"/>
              <c:delete val="1"/>
              <c:extLst>
                <c:ext xmlns:c15="http://schemas.microsoft.com/office/drawing/2012/chart" uri="{CE6537A1-D6FC-4f65-9D91-7224C49458BB}"/>
                <c:ext xmlns:c16="http://schemas.microsoft.com/office/drawing/2014/chart" uri="{C3380CC4-5D6E-409C-BE32-E72D297353CC}">
                  <c16:uniqueId val="{00000013-5742-42D5-BE76-F0556CF745C4}"/>
                </c:ext>
              </c:extLst>
            </c:dLbl>
            <c:dLbl>
              <c:idx val="15"/>
              <c:delete val="1"/>
              <c:extLst>
                <c:ext xmlns:c15="http://schemas.microsoft.com/office/drawing/2012/chart" uri="{CE6537A1-D6FC-4f65-9D91-7224C49458BB}"/>
                <c:ext xmlns:c16="http://schemas.microsoft.com/office/drawing/2014/chart" uri="{C3380CC4-5D6E-409C-BE32-E72D297353CC}">
                  <c16:uniqueId val="{00000014-5742-42D5-BE76-F0556CF745C4}"/>
                </c:ext>
              </c:extLst>
            </c:dLbl>
            <c:dLbl>
              <c:idx val="16"/>
              <c:delete val="1"/>
              <c:extLst>
                <c:ext xmlns:c15="http://schemas.microsoft.com/office/drawing/2012/chart" uri="{CE6537A1-D6FC-4f65-9D91-7224C49458BB}"/>
                <c:ext xmlns:c16="http://schemas.microsoft.com/office/drawing/2014/chart" uri="{C3380CC4-5D6E-409C-BE32-E72D297353CC}">
                  <c16:uniqueId val="{00000015-5742-42D5-BE76-F0556CF745C4}"/>
                </c:ext>
              </c:extLst>
            </c:dLbl>
            <c:dLbl>
              <c:idx val="18"/>
              <c:delete val="1"/>
              <c:extLst>
                <c:ext xmlns:c15="http://schemas.microsoft.com/office/drawing/2012/chart" uri="{CE6537A1-D6FC-4f65-9D91-7224C49458BB}"/>
                <c:ext xmlns:c16="http://schemas.microsoft.com/office/drawing/2014/chart" uri="{C3380CC4-5D6E-409C-BE32-E72D297353CC}">
                  <c16:uniqueId val="{00000016-5742-42D5-BE76-F0556CF745C4}"/>
                </c:ext>
              </c:extLst>
            </c:dLbl>
            <c:dLbl>
              <c:idx val="19"/>
              <c:delete val="1"/>
              <c:extLst>
                <c:ext xmlns:c15="http://schemas.microsoft.com/office/drawing/2012/chart" uri="{CE6537A1-D6FC-4f65-9D91-7224C49458BB}"/>
                <c:ext xmlns:c16="http://schemas.microsoft.com/office/drawing/2014/chart" uri="{C3380CC4-5D6E-409C-BE32-E72D297353CC}">
                  <c16:uniqueId val="{00000017-5742-42D5-BE76-F0556CF745C4}"/>
                </c:ext>
              </c:extLst>
            </c:dLbl>
            <c:dLbl>
              <c:idx val="20"/>
              <c:delete val="1"/>
              <c:extLst>
                <c:ext xmlns:c15="http://schemas.microsoft.com/office/drawing/2012/chart" uri="{CE6537A1-D6FC-4f65-9D91-7224C49458BB}"/>
                <c:ext xmlns:c16="http://schemas.microsoft.com/office/drawing/2014/chart" uri="{C3380CC4-5D6E-409C-BE32-E72D297353CC}">
                  <c16:uniqueId val="{00000018-5742-42D5-BE76-F0556CF745C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'[15]I11 - IQA'!$H$4:$H$24</c:f>
              <c:strCache>
                <c:ptCount val="21"/>
                <c:pt idx="0">
                  <c:v>Rio Doce - Doce 02J</c:v>
                </c:pt>
                <c:pt idx="1">
                  <c:v>Conselheiro Pena - Doce 09J</c:v>
                </c:pt>
                <c:pt idx="2">
                  <c:v>Rio Doce - Doce 01</c:v>
                </c:pt>
                <c:pt idx="3">
                  <c:v>Sao Domingos do Prata - Doce 03</c:v>
                </c:pt>
                <c:pt idx="4">
                  <c:v>Bom Jesus do Galho - Doce 04</c:v>
                </c:pt>
                <c:pt idx="5">
                  <c:v>Belo Oriente - Doce 05</c:v>
                </c:pt>
                <c:pt idx="6">
                  <c:v>Periquito - Doce 06</c:v>
                </c:pt>
                <c:pt idx="7">
                  <c:v>Governador Valadares - Doce 07</c:v>
                </c:pt>
                <c:pt idx="8">
                  <c:v>Governador Valadares - Doce 08</c:v>
                </c:pt>
                <c:pt idx="9">
                  <c:v>Tumiritinga - Doce 09</c:v>
                </c:pt>
                <c:pt idx="10">
                  <c:v>Resplendor - Doce 10</c:v>
                </c:pt>
                <c:pt idx="11">
                  <c:v>Baixo Guandu - Doce 11</c:v>
                </c:pt>
                <c:pt idx="12">
                  <c:v>Colatina - Doce 12</c:v>
                </c:pt>
                <c:pt idx="13">
                  <c:v>Colatina - Doce 13</c:v>
                </c:pt>
                <c:pt idx="14">
                  <c:v>Colatina - Doce 14</c:v>
                </c:pt>
                <c:pt idx="15">
                  <c:v>Linhares - Doce 15</c:v>
                </c:pt>
                <c:pt idx="16">
                  <c:v>Linhares - Doce 16</c:v>
                </c:pt>
                <c:pt idx="17">
                  <c:v>Aimores - UHE Aimores</c:v>
                </c:pt>
                <c:pt idx="18">
                  <c:v>Periquito - UHE Baguari</c:v>
                </c:pt>
                <c:pt idx="19">
                  <c:v>Rio Doce - UHE Candonga</c:v>
                </c:pt>
                <c:pt idx="20">
                  <c:v>Baixo Guandu - UHE Mascarenhas</c:v>
                </c:pt>
              </c:strCache>
            </c:strRef>
          </c:cat>
          <c:val>
            <c:numRef>
              <c:f>'[15]I11 - IQA'!$M$4:$M$24</c:f>
              <c:numCache>
                <c:formatCode>General</c:formatCode>
                <c:ptCount val="21"/>
                <c:pt idx="0">
                  <c:v>0</c:v>
                </c:pt>
                <c:pt idx="1">
                  <c:v>0</c:v>
                </c:pt>
                <c:pt idx="2">
                  <c:v>0</c:v>
                </c:pt>
                <c:pt idx="3">
                  <c:v>0</c:v>
                </c:pt>
                <c:pt idx="4">
                  <c:v>0</c:v>
                </c:pt>
                <c:pt idx="5">
                  <c:v>0</c:v>
                </c:pt>
                <c:pt idx="6">
                  <c:v>1.7543859649122806E-2</c:v>
                </c:pt>
                <c:pt idx="7">
                  <c:v>0</c:v>
                </c:pt>
                <c:pt idx="8">
                  <c:v>0</c:v>
                </c:pt>
                <c:pt idx="9">
                  <c:v>0</c:v>
                </c:pt>
                <c:pt idx="10">
                  <c:v>1.6666666666666666E-2</c:v>
                </c:pt>
                <c:pt idx="11">
                  <c:v>0</c:v>
                </c:pt>
                <c:pt idx="12">
                  <c:v>0</c:v>
                </c:pt>
                <c:pt idx="13">
                  <c:v>0</c:v>
                </c:pt>
                <c:pt idx="14">
                  <c:v>0</c:v>
                </c:pt>
                <c:pt idx="15">
                  <c:v>0</c:v>
                </c:pt>
                <c:pt idx="16">
                  <c:v>0</c:v>
                </c:pt>
                <c:pt idx="17">
                  <c:v>0.18181818181818182</c:v>
                </c:pt>
                <c:pt idx="18">
                  <c:v>0</c:v>
                </c:pt>
                <c:pt idx="19">
                  <c:v>0</c:v>
                </c:pt>
                <c:pt idx="20">
                  <c:v>0</c:v>
                </c:pt>
              </c:numCache>
            </c:numRef>
          </c:val>
          <c:extLst>
            <c:ext xmlns:c16="http://schemas.microsoft.com/office/drawing/2014/chart" uri="{C3380CC4-5D6E-409C-BE32-E72D297353CC}">
              <c16:uniqueId val="{00000019-5742-42D5-BE76-F0556CF745C4}"/>
            </c:ext>
          </c:extLst>
        </c:ser>
        <c:dLbls>
          <c:showLegendKey val="0"/>
          <c:showVal val="0"/>
          <c:showCatName val="0"/>
          <c:showSerName val="0"/>
          <c:showPercent val="0"/>
          <c:showBubbleSize val="0"/>
        </c:dLbls>
        <c:gapWidth val="10"/>
        <c:overlap val="100"/>
        <c:axId val="1395936992"/>
        <c:axId val="1395932832"/>
      </c:barChart>
      <c:catAx>
        <c:axId val="1395936992"/>
        <c:scaling>
          <c:orientation val="minMax"/>
        </c:scaling>
        <c:delete val="0"/>
        <c:axPos val="b"/>
        <c:numFmt formatCode="General" sourceLinked="1"/>
        <c:majorTickMark val="out"/>
        <c:minorTickMark val="none"/>
        <c:tickLblPos val="nextTo"/>
        <c:spPr>
          <a:noFill/>
          <a:ln w="9525" cap="flat" cmpd="sng" algn="ctr">
            <a:solidFill>
              <a:schemeClr val="tx1">
                <a:lumMod val="25000"/>
                <a:lumOff val="75000"/>
              </a:schemeClr>
            </a:solidFill>
            <a:round/>
            <a:headEnd type="none" w="sm" len="sm"/>
            <a:tailEnd type="none" w="sm" len="sm"/>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395932832"/>
        <c:crosses val="autoZero"/>
        <c:auto val="1"/>
        <c:lblAlgn val="ctr"/>
        <c:lblOffset val="100"/>
        <c:noMultiLvlLbl val="0"/>
      </c:catAx>
      <c:valAx>
        <c:axId val="1395932832"/>
        <c:scaling>
          <c:orientation val="minMax"/>
        </c:scaling>
        <c:delete val="0"/>
        <c:axPos val="l"/>
        <c:majorGridlines>
          <c:spPr>
            <a:ln w="9525" cap="flat" cmpd="sng" algn="ctr">
              <a:gradFill>
                <a:gsLst>
                  <a:gs pos="0">
                    <a:schemeClr val="tx1">
                      <a:lumMod val="5000"/>
                      <a:lumOff val="95000"/>
                    </a:schemeClr>
                  </a:gs>
                  <a:gs pos="100000">
                    <a:schemeClr val="tx1">
                      <a:lumMod val="15000"/>
                      <a:lumOff val="8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395936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I12 - Percentual</a:t>
            </a:r>
            <a:r>
              <a:rPr lang="en-US" baseline="0"/>
              <a:t> para atendimento a legislação para DBO (%)</a:t>
            </a:r>
          </a:p>
        </c:rich>
      </c:tx>
      <c:layout>
        <c:manualLayout>
          <c:xMode val="edge"/>
          <c:yMode val="edge"/>
          <c:x val="0.22640871180500721"/>
          <c:y val="3.2831732630778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barChart>
        <c:barDir val="col"/>
        <c:grouping val="percentStacked"/>
        <c:varyColors val="0"/>
        <c:ser>
          <c:idx val="0"/>
          <c:order val="0"/>
          <c:tx>
            <c:strRef>
              <c:f>'[15]I12 - DBO'!$I$3</c:f>
              <c:strCache>
                <c:ptCount val="1"/>
                <c:pt idx="0">
                  <c:v>ATENDEU</c:v>
                </c:pt>
              </c:strCache>
            </c:strRef>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'[15]I12 - DBO'!$H$4:$H$23</c:f>
              <c:strCache>
                <c:ptCount val="20"/>
                <c:pt idx="0">
                  <c:v>Rio Doce - Doce 01J</c:v>
                </c:pt>
                <c:pt idx="1">
                  <c:v>Rio Doce - Doce 02J</c:v>
                </c:pt>
                <c:pt idx="2">
                  <c:v>Conselheiro Pena - Doce 09J</c:v>
                </c:pt>
                <c:pt idx="3">
                  <c:v>Sao Domingos do Prata - Doce 03</c:v>
                </c:pt>
                <c:pt idx="4">
                  <c:v>Bom Jesus do Galho - Doce 04</c:v>
                </c:pt>
                <c:pt idx="5">
                  <c:v>Belo Oriente - Doce 05</c:v>
                </c:pt>
                <c:pt idx="6">
                  <c:v>Periquito - Doce 06</c:v>
                </c:pt>
                <c:pt idx="7">
                  <c:v>Governador Valadares - Doce 07</c:v>
                </c:pt>
                <c:pt idx="8">
                  <c:v>Governador Valadares - Doce 08</c:v>
                </c:pt>
                <c:pt idx="9">
                  <c:v>Tumiritinga - Doce 09</c:v>
                </c:pt>
                <c:pt idx="10">
                  <c:v>Resplendor - Doce 10</c:v>
                </c:pt>
                <c:pt idx="11">
                  <c:v>Baixo Guandu - Doce 11</c:v>
                </c:pt>
                <c:pt idx="12">
                  <c:v>Colatina - Doce 12</c:v>
                </c:pt>
                <c:pt idx="13">
                  <c:v>Colatina - Doce 14</c:v>
                </c:pt>
                <c:pt idx="14">
                  <c:v>Linhares - Doce 15</c:v>
                </c:pt>
                <c:pt idx="15">
                  <c:v>Linhares - Doce 16</c:v>
                </c:pt>
                <c:pt idx="16">
                  <c:v>Aimores - UHE Aimores</c:v>
                </c:pt>
                <c:pt idx="17">
                  <c:v>Periquito - UHE Baguari</c:v>
                </c:pt>
                <c:pt idx="18">
                  <c:v>Rio Doce - UHE Candonga</c:v>
                </c:pt>
                <c:pt idx="19">
                  <c:v>Baixo Guandu - UHE Mascarenhas</c:v>
                </c:pt>
              </c:strCache>
            </c:strRef>
          </c:cat>
          <c:val>
            <c:numRef>
              <c:f>'[15]I12 - DBO'!$I$4:$I$23</c:f>
              <c:numCache>
                <c:formatCode>General</c:formatCode>
                <c:ptCount val="20"/>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0.91666666666666663</c:v>
                </c:pt>
                <c:pt idx="15">
                  <c:v>1</c:v>
                </c:pt>
                <c:pt idx="16">
                  <c:v>1</c:v>
                </c:pt>
                <c:pt idx="17">
                  <c:v>1</c:v>
                </c:pt>
                <c:pt idx="18">
                  <c:v>1</c:v>
                </c:pt>
                <c:pt idx="19">
                  <c:v>1</c:v>
                </c:pt>
              </c:numCache>
            </c:numRef>
          </c:val>
          <c:extLst>
            <c:ext xmlns:c16="http://schemas.microsoft.com/office/drawing/2014/chart" uri="{C3380CC4-5D6E-409C-BE32-E72D297353CC}">
              <c16:uniqueId val="{00000000-814B-4312-B424-D849DBEAF4EC}"/>
            </c:ext>
          </c:extLst>
        </c:ser>
        <c:ser>
          <c:idx val="1"/>
          <c:order val="1"/>
          <c:tx>
            <c:strRef>
              <c:f>'[15]I12 - DBO'!$J$3</c:f>
              <c:strCache>
                <c:ptCount val="1"/>
                <c:pt idx="0">
                  <c:v>NÃO ATENDEU</c:v>
                </c:pt>
              </c:strCache>
            </c:strRef>
          </c:tx>
          <c:spPr>
            <a:solidFill>
              <a:srgbClr val="FF0000"/>
            </a:solidFill>
            <a:ln>
              <a:noFill/>
            </a:ln>
            <a:effectLst/>
          </c:spPr>
          <c:invertIfNegative val="0"/>
          <c:dPt>
            <c:idx val="14"/>
            <c:invertIfNegative val="0"/>
            <c:bubble3D val="0"/>
            <c:spPr>
              <a:solidFill>
                <a:schemeClr val="accent2"/>
              </a:solidFill>
              <a:ln>
                <a:noFill/>
              </a:ln>
              <a:effectLst/>
            </c:spPr>
            <c:extLst>
              <c:ext xmlns:c16="http://schemas.microsoft.com/office/drawing/2014/chart" uri="{C3380CC4-5D6E-409C-BE32-E72D297353CC}">
                <c16:uniqueId val="{00000002-814B-4312-B424-D849DBEAF4EC}"/>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'[15]I12 - DBO'!$H$4:$H$23</c:f>
              <c:strCache>
                <c:ptCount val="20"/>
                <c:pt idx="0">
                  <c:v>Rio Doce - Doce 01J</c:v>
                </c:pt>
                <c:pt idx="1">
                  <c:v>Rio Doce - Doce 02J</c:v>
                </c:pt>
                <c:pt idx="2">
                  <c:v>Conselheiro Pena - Doce 09J</c:v>
                </c:pt>
                <c:pt idx="3">
                  <c:v>Sao Domingos do Prata - Doce 03</c:v>
                </c:pt>
                <c:pt idx="4">
                  <c:v>Bom Jesus do Galho - Doce 04</c:v>
                </c:pt>
                <c:pt idx="5">
                  <c:v>Belo Oriente - Doce 05</c:v>
                </c:pt>
                <c:pt idx="6">
                  <c:v>Periquito - Doce 06</c:v>
                </c:pt>
                <c:pt idx="7">
                  <c:v>Governador Valadares - Doce 07</c:v>
                </c:pt>
                <c:pt idx="8">
                  <c:v>Governador Valadares - Doce 08</c:v>
                </c:pt>
                <c:pt idx="9">
                  <c:v>Tumiritinga - Doce 09</c:v>
                </c:pt>
                <c:pt idx="10">
                  <c:v>Resplendor - Doce 10</c:v>
                </c:pt>
                <c:pt idx="11">
                  <c:v>Baixo Guandu - Doce 11</c:v>
                </c:pt>
                <c:pt idx="12">
                  <c:v>Colatina - Doce 12</c:v>
                </c:pt>
                <c:pt idx="13">
                  <c:v>Colatina - Doce 14</c:v>
                </c:pt>
                <c:pt idx="14">
                  <c:v>Linhares - Doce 15</c:v>
                </c:pt>
                <c:pt idx="15">
                  <c:v>Linhares - Doce 16</c:v>
                </c:pt>
                <c:pt idx="16">
                  <c:v>Aimores - UHE Aimores</c:v>
                </c:pt>
                <c:pt idx="17">
                  <c:v>Periquito - UHE Baguari</c:v>
                </c:pt>
                <c:pt idx="18">
                  <c:v>Rio Doce - UHE Candonga</c:v>
                </c:pt>
                <c:pt idx="19">
                  <c:v>Baixo Guandu - UHE Mascarenhas</c:v>
                </c:pt>
              </c:strCache>
            </c:strRef>
          </c:cat>
          <c:val>
            <c:numRef>
              <c:f>'[15]I12 - DBO'!$J$4:$J$23</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8.3333333333333329E-2</c:v>
                </c:pt>
                <c:pt idx="15">
                  <c:v>0</c:v>
                </c:pt>
                <c:pt idx="16">
                  <c:v>0</c:v>
                </c:pt>
                <c:pt idx="17">
                  <c:v>0</c:v>
                </c:pt>
                <c:pt idx="18">
                  <c:v>0</c:v>
                </c:pt>
                <c:pt idx="19">
                  <c:v>0</c:v>
                </c:pt>
              </c:numCache>
            </c:numRef>
          </c:val>
          <c:extLst>
            <c:ext xmlns:c16="http://schemas.microsoft.com/office/drawing/2014/chart" uri="{C3380CC4-5D6E-409C-BE32-E72D297353CC}">
              <c16:uniqueId val="{00000003-814B-4312-B424-D849DBEAF4EC}"/>
            </c:ext>
          </c:extLst>
        </c:ser>
        <c:dLbls>
          <c:showLegendKey val="0"/>
          <c:showVal val="0"/>
          <c:showCatName val="0"/>
          <c:showSerName val="0"/>
          <c:showPercent val="0"/>
          <c:showBubbleSize val="0"/>
        </c:dLbls>
        <c:gapWidth val="10"/>
        <c:overlap val="100"/>
        <c:axId val="1888637472"/>
        <c:axId val="1888642880"/>
      </c:barChart>
      <c:catAx>
        <c:axId val="18886374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888642880"/>
        <c:crosses val="autoZero"/>
        <c:auto val="1"/>
        <c:lblAlgn val="ctr"/>
        <c:lblOffset val="100"/>
        <c:noMultiLvlLbl val="0"/>
      </c:catAx>
      <c:valAx>
        <c:axId val="1888642880"/>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8886374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pt-BR"/>
              <a:t>I13 -Percentual</a:t>
            </a:r>
            <a:r>
              <a:rPr lang="pt-BR" baseline="0"/>
              <a:t> de atendimento da legislação para OD (%)</a:t>
            </a:r>
          </a:p>
        </c:rich>
      </c:tx>
      <c:layout>
        <c:manualLayout>
          <c:xMode val="edge"/>
          <c:yMode val="edge"/>
          <c:x val="0.27296522309711285"/>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barChart>
        <c:barDir val="col"/>
        <c:grouping val="percentStacked"/>
        <c:varyColors val="0"/>
        <c:ser>
          <c:idx val="0"/>
          <c:order val="0"/>
          <c:tx>
            <c:strRef>
              <c:f>'[15]I13 - OD'!$I$2</c:f>
              <c:strCache>
                <c:ptCount val="1"/>
                <c:pt idx="0">
                  <c:v>ATENDEU</c:v>
                </c:pt>
              </c:strCache>
            </c:strRef>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'[15]I13 - OD'!$H$3:$H$21</c:f>
              <c:strCache>
                <c:ptCount val="19"/>
                <c:pt idx="0">
                  <c:v>Rio Doce - Doce 01J</c:v>
                </c:pt>
                <c:pt idx="1">
                  <c:v>Rio Doce - Doce 02J</c:v>
                </c:pt>
                <c:pt idx="2">
                  <c:v>Conselheiro Pena - Doce 09J</c:v>
                </c:pt>
                <c:pt idx="3">
                  <c:v>Sao Domingos do Prata - Doce 03</c:v>
                </c:pt>
                <c:pt idx="4">
                  <c:v>Bom Jesus do Galho - Doce 04</c:v>
                </c:pt>
                <c:pt idx="5">
                  <c:v>Belo Oriente - Doce 05</c:v>
                </c:pt>
                <c:pt idx="6">
                  <c:v>Periquito - Doce 06</c:v>
                </c:pt>
                <c:pt idx="7">
                  <c:v>Governador Valadares - Doce 07</c:v>
                </c:pt>
                <c:pt idx="8">
                  <c:v>Governador Valadares - Doce 08</c:v>
                </c:pt>
                <c:pt idx="9">
                  <c:v>Tumiritinga - Doce 09</c:v>
                </c:pt>
                <c:pt idx="10">
                  <c:v>Resplendor - Doce 10</c:v>
                </c:pt>
                <c:pt idx="11">
                  <c:v>Baixo Guandu - Doce 11</c:v>
                </c:pt>
                <c:pt idx="12">
                  <c:v>Colatina - Doce 12</c:v>
                </c:pt>
                <c:pt idx="13">
                  <c:v>Colatina - Doce 14</c:v>
                </c:pt>
                <c:pt idx="14">
                  <c:v>Linhares - Doce 15</c:v>
                </c:pt>
                <c:pt idx="15">
                  <c:v>Aimores - UHE Aimores</c:v>
                </c:pt>
                <c:pt idx="16">
                  <c:v>Periquito - UHE Baguari</c:v>
                </c:pt>
                <c:pt idx="17">
                  <c:v>Rio Doce - UHE Candonga</c:v>
                </c:pt>
                <c:pt idx="18">
                  <c:v>Baixo Guandu - UHE Mascarenhas</c:v>
                </c:pt>
              </c:strCache>
            </c:strRef>
          </c:cat>
          <c:val>
            <c:numRef>
              <c:f>'[15]I13 - OD'!$I$3:$I$21</c:f>
              <c:numCache>
                <c:formatCode>General</c:formatCode>
                <c:ptCount val="19"/>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numCache>
            </c:numRef>
          </c:val>
          <c:extLst>
            <c:ext xmlns:c16="http://schemas.microsoft.com/office/drawing/2014/chart" uri="{C3380CC4-5D6E-409C-BE32-E72D297353CC}">
              <c16:uniqueId val="{00000000-85DC-4B27-96EE-4ACA406569DC}"/>
            </c:ext>
          </c:extLst>
        </c:ser>
        <c:ser>
          <c:idx val="1"/>
          <c:order val="1"/>
          <c:tx>
            <c:strRef>
              <c:f>'[15]I13 - OD'!$J$2</c:f>
              <c:strCache>
                <c:ptCount val="1"/>
                <c:pt idx="0">
                  <c:v>NÃO ATENDEU</c:v>
                </c:pt>
              </c:strCache>
            </c:strRef>
          </c:tx>
          <c:spPr>
            <a:solidFill>
              <a:srgbClr val="FF0000"/>
            </a:solidFill>
            <a:ln>
              <a:noFill/>
            </a:ln>
            <a:effectLst/>
          </c:spPr>
          <c:invertIfNegative val="0"/>
          <c:cat>
            <c:strRef>
              <c:f>'[15]I13 - OD'!$H$3:$H$21</c:f>
              <c:strCache>
                <c:ptCount val="19"/>
                <c:pt idx="0">
                  <c:v>Rio Doce - Doce 01J</c:v>
                </c:pt>
                <c:pt idx="1">
                  <c:v>Rio Doce - Doce 02J</c:v>
                </c:pt>
                <c:pt idx="2">
                  <c:v>Conselheiro Pena - Doce 09J</c:v>
                </c:pt>
                <c:pt idx="3">
                  <c:v>Sao Domingos do Prata - Doce 03</c:v>
                </c:pt>
                <c:pt idx="4">
                  <c:v>Bom Jesus do Galho - Doce 04</c:v>
                </c:pt>
                <c:pt idx="5">
                  <c:v>Belo Oriente - Doce 05</c:v>
                </c:pt>
                <c:pt idx="6">
                  <c:v>Periquito - Doce 06</c:v>
                </c:pt>
                <c:pt idx="7">
                  <c:v>Governador Valadares - Doce 07</c:v>
                </c:pt>
                <c:pt idx="8">
                  <c:v>Governador Valadares - Doce 08</c:v>
                </c:pt>
                <c:pt idx="9">
                  <c:v>Tumiritinga - Doce 09</c:v>
                </c:pt>
                <c:pt idx="10">
                  <c:v>Resplendor - Doce 10</c:v>
                </c:pt>
                <c:pt idx="11">
                  <c:v>Baixo Guandu - Doce 11</c:v>
                </c:pt>
                <c:pt idx="12">
                  <c:v>Colatina - Doce 12</c:v>
                </c:pt>
                <c:pt idx="13">
                  <c:v>Colatina - Doce 14</c:v>
                </c:pt>
                <c:pt idx="14">
                  <c:v>Linhares - Doce 15</c:v>
                </c:pt>
                <c:pt idx="15">
                  <c:v>Aimores - UHE Aimores</c:v>
                </c:pt>
                <c:pt idx="16">
                  <c:v>Periquito - UHE Baguari</c:v>
                </c:pt>
                <c:pt idx="17">
                  <c:v>Rio Doce - UHE Candonga</c:v>
                </c:pt>
                <c:pt idx="18">
                  <c:v>Baixo Guandu - UHE Mascarenhas</c:v>
                </c:pt>
              </c:strCache>
            </c:strRef>
          </c:cat>
          <c:val>
            <c:numRef>
              <c:f>'[15]I13 - OD'!$J$3:$J$21</c:f>
              <c:numCache>
                <c:formatCode>General</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1-85DC-4B27-96EE-4ACA406569DC}"/>
            </c:ext>
          </c:extLst>
        </c:ser>
        <c:dLbls>
          <c:showLegendKey val="0"/>
          <c:showVal val="0"/>
          <c:showCatName val="0"/>
          <c:showSerName val="0"/>
          <c:showPercent val="0"/>
          <c:showBubbleSize val="0"/>
        </c:dLbls>
        <c:gapWidth val="10"/>
        <c:overlap val="100"/>
        <c:axId val="1395888736"/>
        <c:axId val="1395892896"/>
      </c:barChart>
      <c:catAx>
        <c:axId val="13958887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395892896"/>
        <c:crosses val="autoZero"/>
        <c:auto val="1"/>
        <c:lblAlgn val="ctr"/>
        <c:lblOffset val="100"/>
        <c:noMultiLvlLbl val="0"/>
      </c:catAx>
      <c:valAx>
        <c:axId val="1395892896"/>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3958887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0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headEnd type="none" w="sm" len="sm"/>
        <a:tailEnd type="none" w="sm" len="sm"/>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alpha val="70000"/>
        </a:schemeClr>
      </a:solidFill>
    </cs:spPr>
  </cs:dataPoint>
  <cs:dataPoint3D>
    <cs:lnRef idx="0"/>
    <cs:fillRef idx="0">
      <cs:styleClr val="auto"/>
    </cs:fillRef>
    <cs:effectRef idx="0"/>
    <cs:fontRef idx="minor">
      <a:schemeClr val="tx1"/>
    </cs:fontRef>
    <cs:spPr>
      <a:solidFill>
        <a:schemeClr val="phClr">
          <a:alpha val="70000"/>
        </a:schemeClr>
      </a:soli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a:gsLst>
          <a:gs pos="0">
            <a:schemeClr val="phClr"/>
          </a:gs>
          <a:gs pos="46000">
            <a:schemeClr val="phClr"/>
          </a:gs>
          <a:gs pos="100000">
            <a:schemeClr val="phClr">
              <a:lumMod val="20000"/>
              <a:lumOff val="80000"/>
              <a:alpha val="0"/>
            </a:schemeClr>
          </a:gs>
        </a:gsLst>
        <a:path path="circle">
          <a:fillToRect l="50000" t="-80000" r="50000" b="180000"/>
        </a:path>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0">
              <a:schemeClr val="tx1">
                <a:lumMod val="5000"/>
                <a:lumOff val="95000"/>
              </a:schemeClr>
            </a:gs>
            <a:gs pos="100000">
              <a:schemeClr val="tx1">
                <a:lumMod val="15000"/>
                <a:lumOff val="85000"/>
              </a:schemeClr>
            </a:gs>
          </a:gsLst>
          <a:lin ang="5400000" scaled="0"/>
        </a:gradFill>
        <a:round/>
      </a:ln>
    </cs:spPr>
  </cs:gridlineMajor>
  <cs:gridlineMinor>
    <cs:lnRef idx="0"/>
    <cs:fillRef idx="0"/>
    <cs:effectRef idx="0"/>
    <cs:fontRef idx="minor">
      <a:schemeClr val="dk1"/>
    </cs:fontRef>
    <cs:spPr>
      <a:ln w="9525" cap="flat" cmpd="sng" algn="ctr">
        <a:gradFill>
          <a:gsLst>
            <a:gs pos="0">
              <a:schemeClr val="tx1">
                <a:lumMod val="5000"/>
                <a:lumOff val="95000"/>
              </a:schemeClr>
            </a:gs>
            <a:gs pos="100000">
              <a:schemeClr val="tx1">
                <a:lumMod val="15000"/>
                <a:lumOff val="8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213360</xdr:colOff>
      <xdr:row>2</xdr:row>
      <xdr:rowOff>0</xdr:rowOff>
    </xdr:from>
    <xdr:to>
      <xdr:col>17</xdr:col>
      <xdr:colOff>338918</xdr:colOff>
      <xdr:row>22</xdr:row>
      <xdr:rowOff>44334</xdr:rowOff>
    </xdr:to>
    <xdr:graphicFrame macro="">
      <xdr:nvGraphicFramePr>
        <xdr:cNvPr id="2" name="Gráfico 1">
          <a:extLst>
            <a:ext uri="{FF2B5EF4-FFF2-40B4-BE49-F238E27FC236}">
              <a16:creationId xmlns:a16="http://schemas.microsoft.com/office/drawing/2014/main" id="{DBEEFA9D-47AF-45F2-8695-B57B40FE7B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106680</xdr:colOff>
      <xdr:row>31</xdr:row>
      <xdr:rowOff>0</xdr:rowOff>
    </xdr:from>
    <xdr:to>
      <xdr:col>22</xdr:col>
      <xdr:colOff>544830</xdr:colOff>
      <xdr:row>49</xdr:row>
      <xdr:rowOff>83820</xdr:rowOff>
    </xdr:to>
    <xdr:graphicFrame macro="">
      <xdr:nvGraphicFramePr>
        <xdr:cNvPr id="3" name="Gráfico 2">
          <a:extLst>
            <a:ext uri="{FF2B5EF4-FFF2-40B4-BE49-F238E27FC236}">
              <a16:creationId xmlns:a16="http://schemas.microsoft.com/office/drawing/2014/main" id="{EA3AA7E1-C250-481A-BCB7-96E332D635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167640</xdr:colOff>
      <xdr:row>323</xdr:row>
      <xdr:rowOff>7620</xdr:rowOff>
    </xdr:from>
    <xdr:to>
      <xdr:col>23</xdr:col>
      <xdr:colOff>510540</xdr:colOff>
      <xdr:row>344</xdr:row>
      <xdr:rowOff>123825</xdr:rowOff>
    </xdr:to>
    <xdr:graphicFrame macro="">
      <xdr:nvGraphicFramePr>
        <xdr:cNvPr id="4" name="Gráfico 3">
          <a:extLst>
            <a:ext uri="{FF2B5EF4-FFF2-40B4-BE49-F238E27FC236}">
              <a16:creationId xmlns:a16="http://schemas.microsoft.com/office/drawing/2014/main" id="{2F2AE6AA-F160-4484-8149-FA4026CEB0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Startup" Target="CELPAV/NOV96/CELPAV/COMPPRO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CUSTOS\Gest&#227;oPortoCompPE\GESEN\PdcGesen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vrdslssa01\dados\CUSTOS\Gest&#227;oPortoCompPE\GESEN\PdcGesen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vrdslssa01\dados\DOC_EXCE\ESTATIST\E_AC_99\DEFN\FRQDFN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DOC_EXCE\ESTATIST\E_AC_99\DEFN\FRQDFN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outlook.office.com/sites/GI/Gestao/NovoPMO/PMOCentral/Documentos%20Compartilhados/GEST&#195;O%20DAS%20INFORMA&#199;&#213;ES/CIF/OF&#205;CIO%20N&#186;%2014-2023%20CIF%20GABIN/02_Resposta/02_Arquivo%20Final%20para%20Envio/ENTREGA%202/Energeticos-GGUSB.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outlook.office.com/sites/GI/Gestao/NovoPMO/PMOCentral/Documentos%20Compartilhados/GEST&#195;O%20DAS%20INFORMA&#199;&#213;ES/CIF/OF&#205;CIO%20N&#186;%2014-2023%20CIF%20GABIN/02_Resposta/02_Arquivo%20Final%20para%20Envio/ENTREGA%202/COCKPIT_MODELO_R14.xlsb"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vrdfcasa01\DADOS\WINNT\Temporary%20Internet%20Files\OLK3\WINDOWS\Temporary%20Internet%20Files\OLK8304\DEZ.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ambhz3\dfsroot\Documents%20and%20Settings\gvargas\Configura&#231;&#245;es%20locais\Temp\Pasta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outlook.office.com/Users/ribeiro/Documents/FUNDA&#199;&#195;O/Or&#231;amento%20e%20Forecast/Or&#231;amento%202017/Rev03/My%20Documents/Samarco%20RCT/mariana/Data/Grupo%20CEMIG/Gasmig/Gasmig_Revisao%20de%20FF_31_12_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outlook.office.com/sites/GI/Gestao/NovoPMO/PMOSetorial/Documentos%20Compartilhados/ENTREGAS/F&#205;SICO%20X%20FINANCEIRO/04.%20PROJETO%20EAP%20x%20EAC/2022/02.%20PREMISSAS/03.%20FERRAMENTAS%20ALOCA&#199;&#195;O/00.%20MODELO/3.1.4%20Integra&#231;&#227;o%20do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X:\Marcoabs\Meus%20Documentos\Meus%20Documentos\RESUMO%20DO%20DBASE%20PARA%20O%20VIVEIR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ata\Grupo%20CEMIG\Gasmig\Gasmig_Revisao%20de%20FF_31_12_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Vcp_la_110\c\CELPAV\NOV96\CELPAV\COMPPROD.XLS"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file:///C:\Users\NubiaPereira\Downloads\Indicadores%20Qualidade%20da%20Agua.xlsx" TargetMode="External"/><Relationship Id="rId1" Type="http://schemas.openxmlformats.org/officeDocument/2006/relationships/externalLinkPath" Target="/Users/NubiaPereira/Downloads/Indicadores%20Qualidade%20da%20Agu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PROD"/>
      <sheetName val="ITBI"/>
      <sheetName val="IPTU"/>
      <sheetName val="Responsável e Área"/>
      <sheetName val="Apoio"/>
      <sheetName val="Listas"/>
      <sheetName val="Lista"/>
      <sheetName val="g_visao"/>
      <sheetName val="Lista_Grupo_Ação"/>
      <sheetName val="BD"/>
      <sheetName val="Apoio NÃO ALTERAR"/>
      <sheetName val="Premissas"/>
      <sheetName val="Rel_Capex"/>
      <sheetName val="Capex_ID"/>
      <sheetName val="Capex_Tarefa"/>
      <sheetName val="Execução"/>
      <sheetName val="Ficha - CAPEX"/>
      <sheetName val="2019"/>
      <sheetName val="Eco_R$ Consolidado"/>
      <sheetName val="Análise CAPEX"/>
      <sheetName val="Análise Orçamento Indiretos"/>
      <sheetName val="BD_Capex"/>
      <sheetName val="Análise Capex Indiretos Rep."/>
      <sheetName val="Análise"/>
      <sheetName val="Conferências"/>
      <sheetName val="Dinâmica Integraçao"/>
      <sheetName val="DinâmicaCAPEX"/>
      <sheetName val="DemandaGRI"/>
      <sheetName val="TendênciaPortfólio"/>
      <sheetName val="OrçamentoPortfólio"/>
      <sheetName val="AderenciaPortfólio2020"/>
      <sheetName val="AderenciaPortfólio2021"/>
      <sheetName val="DinâmicaPortfólio"/>
      <sheetName val="BD_Capex1ºEnvio"/>
      <sheetName val="TD PDD"/>
      <sheetName val="TD NÃO ALTERAR"/>
      <sheetName val="TD NÃO ALTERAR 2"/>
      <sheetName val="TD NÃO ALTERAR 3"/>
      <sheetName val="CheckEscopos antigo"/>
      <sheetName val="Dinâmica Planejamento"/>
      <sheetName val="Regras Rateio"/>
      <sheetName val="ResumoCAPEX_Projeto"/>
      <sheetName val="ResumoCAPEX_Rep"/>
      <sheetName val="Farol_Responsável"/>
      <sheetName val="Plan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INDICE"/>
      <sheetName val="Comentários"/>
      <sheetName val="GESEN MINA -CR"/>
      <sheetName val="GESEN FERROVIA CR"/>
      <sheetName val="GESEN PORTO CR"/>
      <sheetName val="N22"/>
      <sheetName val="ParticNat"/>
      <sheetName val="CusteioTotal(manual)"/>
      <sheetName val="H EXTRAS"/>
      <sheetName val="Princ.Materiais"/>
      <sheetName val="Viagens"/>
      <sheetName val="Efetivo"/>
      <sheetName val="ParticPessoal"/>
      <sheetName val="ParticPessoal CT"/>
      <sheetName val="GESENAcid "/>
      <sheetName val="EAIGESEN"/>
      <sheetName val="GESENAcidCont"/>
      <sheetName val="Inv99 GESEN"/>
      <sheetName val="7N2311"/>
      <sheetName val="7N2313"/>
      <sheetName val="7N2641"/>
      <sheetName val="7N2642"/>
      <sheetName val="7N2643"/>
      <sheetName val="7N2644"/>
      <sheetName val="Bdados"/>
      <sheetName val="Materiais"/>
      <sheetName val="CusteioTotal"/>
      <sheetName val="GESEN MINA-CC"/>
      <sheetName val="GESEN FERROVIA-CC"/>
      <sheetName val="GESEN PORTO-CC"/>
      <sheetName val="AMV a Favor SUP"/>
      <sheetName val="CPT"/>
      <sheetName val="estgg"/>
      <sheetName val="Tabela1"/>
      <sheetName val="Principal"/>
      <sheetName val="TSP Est. El Hatillo"/>
      <sheetName val="KPI"/>
      <sheetName val="#REF"/>
      <sheetName val="PdcGesen9"/>
      <sheetName val="Manutenção Uberaba - FCA"/>
      <sheetName val="GESEN_MINA_-CR2"/>
      <sheetName val="GESEN_FERROVIA_CR2"/>
      <sheetName val="GESEN_PORTO_CR2"/>
      <sheetName val="H_EXTRAS2"/>
      <sheetName val="Princ_Materiais2"/>
      <sheetName val="ParticPessoal_CT2"/>
      <sheetName val="GESENAcid_2"/>
      <sheetName val="Inv99_GESEN2"/>
      <sheetName val="GESEN_MINA-CC2"/>
      <sheetName val="GESEN_FERROVIA-CC2"/>
      <sheetName val="GESEN_PORTO-CC2"/>
      <sheetName val="AMV_a_Favor_SUP2"/>
      <sheetName val="TSP_Est__El_Hatillo2"/>
      <sheetName val="GESEN_MINA_-CR"/>
      <sheetName val="GESEN_FERROVIA_CR"/>
      <sheetName val="GESEN_PORTO_CR"/>
      <sheetName val="H_EXTRAS"/>
      <sheetName val="Princ_Materiais"/>
      <sheetName val="ParticPessoal_CT"/>
      <sheetName val="GESENAcid_"/>
      <sheetName val="Inv99_GESEN"/>
      <sheetName val="GESEN_MINA-CC"/>
      <sheetName val="GESEN_FERROVIA-CC"/>
      <sheetName val="GESEN_PORTO-CC"/>
      <sheetName val="AMV_a_Favor_SUP"/>
      <sheetName val="TSP_Est__El_Hatillo"/>
      <sheetName val="GESEN_MINA_-CR1"/>
      <sheetName val="GESEN_FERROVIA_CR1"/>
      <sheetName val="GESEN_PORTO_CR1"/>
      <sheetName val="H_EXTRAS1"/>
      <sheetName val="Princ_Materiais1"/>
      <sheetName val="ParticPessoal_CT1"/>
      <sheetName val="GESENAcid_1"/>
      <sheetName val="Inv99_GESEN1"/>
      <sheetName val="GESEN_MINA-CC1"/>
      <sheetName val="GESEN_FERROVIA-CC1"/>
      <sheetName val="GESEN_PORTO-CC1"/>
      <sheetName val="AMV_a_Favor_SUP1"/>
      <sheetName val="TSP_Est__El_Hatillo1"/>
      <sheetName val="Sispec"/>
      <sheetName val="Decretos_PIS-COFINS"/>
      <sheetName val="Premissas"/>
      <sheetName val="invest."/>
      <sheetName val="pitch"/>
      <sheetName val="Previsão de Vagões"/>
      <sheetName val="Espera"/>
      <sheetName val="Saldos"/>
      <sheetName val="Gráficos"/>
      <sheetName val="Armazéns"/>
      <sheetName val="Resumo"/>
      <sheetName val="2007"/>
      <sheetName val="GDP"/>
      <sheetName val="Solicitação Gestão"/>
      <sheetName val="Inputs_Unidades_Geradoras"/>
      <sheetName val="Dados"/>
      <sheetName val="PLANO DE AÇÃO"/>
      <sheetName val="ORTONA - PORTO VASTO"/>
      <sheetName val="GESEN FERROVIA CR_x0000__x0000__x0000_"/>
      <sheetName val="Acionamento"/>
      <sheetName val="Validacao"/>
      <sheetName val="Comparativo - Acumulado"/>
      <sheetName val="TE Negativo Setembro"/>
      <sheetName val="bdados 2005"/>
      <sheetName val="Sheet2"/>
      <sheetName val="Plan1"/>
      <sheetName val="Farol de Metas"/>
      <sheetName val="Cronograma"/>
      <sheetName val="Aderência D707"/>
      <sheetName val="Aux"/>
      <sheetName val="Inputs"/>
      <sheetName val="Debt"/>
      <sheetName val="Control"/>
      <sheetName val="Resumo do Efetivo (2)"/>
      <sheetName val="Lista"/>
      <sheetName val="Plan2"/>
      <sheetName val="p"/>
      <sheetName val="p (2)"/>
      <sheetName val="inspect"/>
      <sheetName val="Estatística"/>
      <sheetName val="Conhecendo a composição M1"/>
      <sheetName val="Ref Numbers"/>
      <sheetName val="Summary"/>
      <sheetName val="B. Dados"/>
      <sheetName val="Caract. Contratos - Dez-00"/>
      <sheetName val="GESEN_MINA_-CR3"/>
      <sheetName val="GESEN_FERROVIA_CR3"/>
      <sheetName val="GESEN_PORTO_CR3"/>
      <sheetName val="H_EXTRAS3"/>
      <sheetName val="Princ_Materiais3"/>
      <sheetName val="ParticPessoal_CT3"/>
      <sheetName val="GESENAcid_3"/>
      <sheetName val="Inv99_GESEN3"/>
      <sheetName val="GESEN_MINA-CC3"/>
      <sheetName val="GESEN_FERROVIA-CC3"/>
      <sheetName val="GESEN_PORTO-CC3"/>
      <sheetName val="AMV_a_Favor_SUP3"/>
      <sheetName val="TSP_Est__El_Hatillo3"/>
      <sheetName val="Manutenção_Uberaba_-_FCA"/>
      <sheetName val="invest_"/>
      <sheetName val="Comparativo_-_Acumulado"/>
      <sheetName val="TE_Negativo_Setembro"/>
      <sheetName val="bdados_2005"/>
      <sheetName val="Solicitação_Gestão"/>
      <sheetName val="Previsão_de_Vagões"/>
      <sheetName val="Aderência_D707"/>
      <sheetName val="PLANO_DE_AÇÃO"/>
      <sheetName val="ORTONA_-_PORTO_VASTO"/>
      <sheetName val="Conhecendo_a_composição_M1"/>
      <sheetName val="Farol_de_Metas"/>
      <sheetName val="B__Dados"/>
      <sheetName val="Caract__Contratos_-_Dez-00"/>
      <sheetName val="GESEN_MINA_-CR4"/>
      <sheetName val="GESEN_FERROVIA_CR4"/>
      <sheetName val="GESEN_PORTO_CR4"/>
      <sheetName val="H_EXTRAS4"/>
      <sheetName val="Princ_Materiais4"/>
      <sheetName val="ParticPessoal_CT4"/>
      <sheetName val="GESENAcid_4"/>
      <sheetName val="Inv99_GESEN4"/>
      <sheetName val="GESEN_MINA-CC4"/>
      <sheetName val="GESEN_FERROVIA-CC4"/>
      <sheetName val="GESEN_PORTO-CC4"/>
      <sheetName val="AMV_a_Favor_SUP4"/>
      <sheetName val="TSP_Est__El_Hatillo4"/>
      <sheetName val="Manutenção_Uberaba_-_FCA1"/>
      <sheetName val="invest_1"/>
      <sheetName val="Comparativo_-_Acumulado1"/>
      <sheetName val="TE_Negativo_Setembro1"/>
      <sheetName val="bdados_20051"/>
      <sheetName val="Solicitação_Gestão1"/>
      <sheetName val="Previsão_de_Vagões1"/>
      <sheetName val="Aderência_D7071"/>
      <sheetName val="PLANO_DE_AÇÃO1"/>
      <sheetName val="ORTONA_-_PORTO_VASTO1"/>
      <sheetName val="Conhecendo_a_composição_M11"/>
      <sheetName val="Farol_de_Metas1"/>
      <sheetName val="B__Dados1"/>
      <sheetName val="Caract__Contratos_-_Dez-001"/>
      <sheetName val="Mês"/>
      <sheetName val="GESEN_MINA_-CR5"/>
      <sheetName val="GESEN_FERROVIA_CR5"/>
      <sheetName val="GESEN_PORTO_CR5"/>
      <sheetName val="H_EXTRAS5"/>
      <sheetName val="Princ_Materiais5"/>
      <sheetName val="ParticPessoal_CT5"/>
      <sheetName val="GESENAcid_5"/>
      <sheetName val="Inv99_GESEN5"/>
      <sheetName val="GESEN_MINA-CC5"/>
      <sheetName val="GESEN_FERROVIA-CC5"/>
      <sheetName val="GESEN_PORTO-CC5"/>
      <sheetName val="AMV_a_Favor_SUP5"/>
      <sheetName val="TSP_Est__El_Hatillo5"/>
      <sheetName val="Manutenção_Uberaba_-_FCA2"/>
      <sheetName val="Solicitação_Gestão2"/>
      <sheetName val="invest_2"/>
      <sheetName val="Previsão_de_Vagões2"/>
      <sheetName val="Comparativo_-_Acumulado2"/>
      <sheetName val="bdados_20052"/>
      <sheetName val="TE_Negativo_Setembro2"/>
      <sheetName val="Aderência_D7072"/>
      <sheetName val="PLANO_DE_AÇÃO2"/>
      <sheetName val="ORTONA_-_PORTO_VASTO2"/>
      <sheetName val="Conhecendo_a_composição_M12"/>
      <sheetName val="Farol_de_Metas2"/>
      <sheetName val="B__Dados2"/>
      <sheetName val="Caract__Contratos_-_Dez-002"/>
      <sheetName val="GESEN_MINA_-CR6"/>
      <sheetName val="GESEN_FERROVIA_CR6"/>
      <sheetName val="GESEN_PORTO_CR6"/>
      <sheetName val="H_EXTRAS6"/>
      <sheetName val="Princ_Materiais6"/>
      <sheetName val="ParticPessoal_CT6"/>
      <sheetName val="GESENAcid_6"/>
      <sheetName val="Inv99_GESEN6"/>
      <sheetName val="GESEN_MINA-CC6"/>
      <sheetName val="GESEN_FERROVIA-CC6"/>
      <sheetName val="GESEN_PORTO-CC6"/>
      <sheetName val="AMV_a_Favor_SUP6"/>
      <sheetName val="TSP_Est__El_Hatillo6"/>
      <sheetName val="Manutenção_Uberaba_-_FCA3"/>
      <sheetName val="invest_3"/>
      <sheetName val="Comparativo_-_Acumulado3"/>
      <sheetName val="TE_Negativo_Setembro3"/>
      <sheetName val="bdados_20053"/>
      <sheetName val="Solicitação_Gestão3"/>
      <sheetName val="Previsão_de_Vagões3"/>
      <sheetName val="Aderência_D7073"/>
      <sheetName val="PLANO_DE_AÇÃO3"/>
      <sheetName val="ORTONA_-_PORTO_VASTO3"/>
      <sheetName val="Conhecendo_a_composição_M13"/>
      <sheetName val="Farol_de_Metas3"/>
      <sheetName val="B__Dados3"/>
      <sheetName val="Caract__Contratos_-_Dez-003"/>
      <sheetName val="BASE DE DADOS"/>
      <sheetName val="COMPPROD"/>
      <sheetName val="Painel"/>
      <sheetName val="Tipificação 2017_NÃO ALTERAR"/>
      <sheetName val="FAPMUT"/>
      <sheetName val="FAPPIT"/>
      <sheetName val="FAPTIG"/>
      <sheetName val="FAPCMT"/>
      <sheetName val="FAPABO"/>
      <sheetName val="FAPGAM"/>
      <sheetName val="FAPPIC"/>
      <sheetName val="Disp. produtos"/>
      <sheetName val="FAPTFA"/>
      <sheetName val="Dados Motivo"/>
      <sheetName val="Tabela"/>
      <sheetName val="Legenda"/>
      <sheetName val="PERF"/>
      <sheetName val="ResMina"/>
      <sheetName val="Cod_perdas"/>
      <sheetName val="Assum"/>
      <sheetName val="Consolidada"/>
      <sheetName val="Defense Comps"/>
      <sheetName val="Validação"/>
      <sheetName val="BD"/>
      <sheetName val="GESEN FERROVIA CR_x005f_x0000__x005f_x0000_"/>
      <sheetName val="Base"/>
      <sheetName val="Lista1"/>
      <sheetName val="Lista de emails - Diretores"/>
      <sheetName val="Valores"/>
      <sheetName val="GESEN FERROVIA CR???"/>
      <sheetName val="GESEN FERROVIA CR_x005f_x005f_x005f_x0000__"/>
      <sheetName val="Padronização"/>
      <sheetName val="GESEN_MINA_-CR7"/>
      <sheetName val="GESEN_FERROVIA_CR7"/>
      <sheetName val="GESEN_PORTO_CR7"/>
      <sheetName val="H_EXTRAS7"/>
      <sheetName val="Princ_Materiais7"/>
      <sheetName val="ParticPessoal_CT7"/>
      <sheetName val="GESENAcid_7"/>
      <sheetName val="Inv99_GESEN7"/>
      <sheetName val="GESEN_MINA-CC7"/>
      <sheetName val="GESEN_FERROVIA-CC7"/>
      <sheetName val="GESEN_PORTO-CC7"/>
      <sheetName val="AMV_a_Favor_SUP7"/>
      <sheetName val="TSP_Est__El_Hatillo7"/>
      <sheetName val="Manutenção_Uberaba_-_FCA4"/>
      <sheetName val="Solicitação_Gestão4"/>
      <sheetName val="invest_4"/>
      <sheetName val="Previsão_de_Vagões4"/>
      <sheetName val="Comparativo_-_Acumulado4"/>
      <sheetName val="bdados_20054"/>
      <sheetName val="TE_Negativo_Setembro4"/>
      <sheetName val="Aderência_D7074"/>
      <sheetName val="PLANO_DE_AÇÃO4"/>
      <sheetName val="ORTONA_-_PORTO_VASTO4"/>
      <sheetName val="Farol_de_Metas4"/>
      <sheetName val="Conhecendo_a_composição_M14"/>
      <sheetName val="B__Dados4"/>
      <sheetName val="Caract__Contratos_-_Dez-004"/>
      <sheetName val="Tipificação_2017_NÃO_ALTERAR"/>
      <sheetName val="p_(2)"/>
      <sheetName val="BASE_DE_DADOS"/>
      <sheetName val="GESEN_MINA_-CR8"/>
      <sheetName val="GESEN_FERROVIA_CR8"/>
      <sheetName val="GESEN_PORTO_CR8"/>
      <sheetName val="H_EXTRAS8"/>
      <sheetName val="Princ_Materiais8"/>
      <sheetName val="ParticPessoal_CT8"/>
      <sheetName val="GESENAcid_8"/>
      <sheetName val="Inv99_GESEN8"/>
      <sheetName val="GESEN_MINA-CC8"/>
      <sheetName val="GESEN_FERROVIA-CC8"/>
      <sheetName val="GESEN_PORTO-CC8"/>
      <sheetName val="AMV_a_Favor_SUP8"/>
      <sheetName val="TSP_Est__El_Hatillo8"/>
      <sheetName val="Manutenção_Uberaba_-_FCA5"/>
      <sheetName val="Solicitação_Gestão5"/>
      <sheetName val="invest_5"/>
      <sheetName val="Previsão_de_Vagões5"/>
      <sheetName val="Comparativo_-_Acumulado5"/>
      <sheetName val="bdados_20055"/>
      <sheetName val="TE_Negativo_Setembro5"/>
      <sheetName val="Aderência_D7075"/>
      <sheetName val="PLANO_DE_AÇÃO5"/>
      <sheetName val="ORTONA_-_PORTO_VASTO5"/>
      <sheetName val="Conhecendo_a_composição_M15"/>
      <sheetName val="Farol_de_Metas5"/>
      <sheetName val="B__Dados5"/>
      <sheetName val="Caract__Contratos_-_Dez-005"/>
      <sheetName val="p_(2)1"/>
      <sheetName val="BASE_DE_DADOS1"/>
      <sheetName val="Tipificação_2017_NÃO_ALTERAR1"/>
      <sheetName val="Disp__produtos"/>
      <sheetName val="Dados_Motivo"/>
      <sheetName val="Defense_Comps"/>
      <sheetName val="Ref_Numbers"/>
      <sheetName val="Resumo_do_Efetivo_(2)"/>
      <sheetName val="Gráfico"/>
      <sheetName val="GESEN_MINA_-CR9"/>
      <sheetName val="GESEN_FERROVIA_CR9"/>
      <sheetName val="GESEN_PORTO_CR9"/>
      <sheetName val="H_EXTRAS9"/>
      <sheetName val="Princ_Materiais9"/>
      <sheetName val="ParticPessoal_CT9"/>
      <sheetName val="GESENAcid_9"/>
      <sheetName val="Inv99_GESEN9"/>
      <sheetName val="GESEN_MINA-CC9"/>
      <sheetName val="GESEN_FERROVIA-CC9"/>
      <sheetName val="GESEN_PORTO-CC9"/>
      <sheetName val="AMV_a_Favor_SUP9"/>
      <sheetName val="TSP_Est__El_Hatillo9"/>
      <sheetName val="Manutenção_Uberaba_-_FCA6"/>
      <sheetName val="invest_6"/>
      <sheetName val="Comparativo_-_Acumulado6"/>
      <sheetName val="TE_Negativo_Setembro6"/>
      <sheetName val="bdados_20056"/>
      <sheetName val="Solicitação_Gestão6"/>
      <sheetName val="Previsão_de_Vagões6"/>
      <sheetName val="Aderência_D7076"/>
      <sheetName val="PLANO_DE_AÇÃO6"/>
      <sheetName val="ORTONA_-_PORTO_VASTO6"/>
      <sheetName val="Conhecendo_a_composição_M16"/>
      <sheetName val="Farol_de_Metas6"/>
      <sheetName val="B__Dados6"/>
      <sheetName val="Caract__Contratos_-_Dez-006"/>
      <sheetName val="p_(2)2"/>
      <sheetName val="BASE_DE_DADOS2"/>
      <sheetName val="Tipificação_2017_NÃO_ALTERAR2"/>
      <sheetName val="Disp__produtos1"/>
      <sheetName val="Dados_Motivo1"/>
      <sheetName val="Defense_Comps1"/>
      <sheetName val="Ref_Numbers1"/>
      <sheetName val="Resumo_do_Efetivo_(2)1"/>
      <sheetName val="Aux_Padrão"/>
      <sheetName val="Parâmetros | Parameters"/>
      <sheetName val="14-May"/>
      <sheetName val="Parâmetros"/>
      <sheetName val="db_cubagem"/>
      <sheetName val="Feriados"/>
      <sheetName val="Anual"/>
      <sheetName val="Memória"/>
      <sheetName val="CLASSE DE FALHA"/>
      <sheetName val="CAT"/>
      <sheetName val="Farol"/>
      <sheetName val="Configurações"/>
      <sheetName val="INCCTOT"/>
      <sheetName val="REUNIÃO SKYPE"/>
      <sheetName val="OBRAS"/>
      <sheetName val="EXTINTORES DE INCÊNDIO"/>
      <sheetName val="CIPA - OBRAS"/>
      <sheetName val="SSO"/>
      <sheetName val="RAQA"/>
      <sheetName val="ROS"/>
      <sheetName val="Encarregados"/>
      <sheetName val="DADOS RAQA"/>
      <sheetName val="INSPESSÃO DE SSO"/>
      <sheetName val="DADOS TST"/>
      <sheetName val="GESEN FERROVIA CR_x0000__x0000_"/>
      <sheetName val="GESEN FERROVIA CR_x005f_x0000__"/>
      <sheetName val="GESEN FERROVIA CR_x005f_x005f_x"/>
      <sheetName val="GESEN FERROVIA CR___"/>
      <sheetName val="Dev.SAC "/>
      <sheetName val="Dev_SAC_"/>
      <sheetName val="Plan1 (3)"/>
      <sheetName val="DB RC"/>
      <sheetName val="EBT"/>
      <sheetName val="FIS-FIN NOV01"/>
      <sheetName val="Sispec99"/>
      <sheetName val="Tabelas"/>
      <sheetName val="Lista Suspensa"/>
      <sheetName val="QL"/>
      <sheetName val="GRAFICO HE DIÁRIO"/>
      <sheetName val="GESEN_FERROVIA_CR???"/>
      <sheetName val="GRAFICO_HE_DIÁRIO"/>
      <sheetName val="GESEN_MINA_-CR12"/>
      <sheetName val="GESEN_FERROVIA_CR12"/>
      <sheetName val="GESEN_PORTO_CR12"/>
      <sheetName val="H_EXTRAS12"/>
      <sheetName val="Princ_Materiais12"/>
      <sheetName val="ParticPessoal_CT12"/>
      <sheetName val="GESENAcid_12"/>
      <sheetName val="Inv99_GESEN12"/>
      <sheetName val="GESEN_MINA-CC12"/>
      <sheetName val="GESEN_FERROVIA-CC12"/>
      <sheetName val="GESEN_PORTO-CC12"/>
      <sheetName val="AMV_a_Favor_SUP12"/>
      <sheetName val="TSP_Est__El_Hatillo12"/>
      <sheetName val="Manutenção_Uberaba_-_FCA9"/>
      <sheetName val="Solicitação_Gestão9"/>
      <sheetName val="invest_9"/>
      <sheetName val="Previsão_de_Vagões9"/>
      <sheetName val="Comparativo_-_Acumulado9"/>
      <sheetName val="bdados_20059"/>
      <sheetName val="TE_Negativo_Setembro9"/>
      <sheetName val="Aderência_D7079"/>
      <sheetName val="PLANO_DE_AÇÃO9"/>
      <sheetName val="ORTONA_-_PORTO_VASTO9"/>
      <sheetName val="Conhecendo_a_composição_M19"/>
      <sheetName val="Farol_de_Metas9"/>
      <sheetName val="B__Dados9"/>
      <sheetName val="Caract__Contratos_-_Dez-009"/>
      <sheetName val="Tipificação_2017_NÃO_ALTERAR5"/>
      <sheetName val="p_(2)5"/>
      <sheetName val="BASE_DE_DADOS5"/>
      <sheetName val="Disp__produtos4"/>
      <sheetName val="Dados_Motivo4"/>
      <sheetName val="Defense_Comps4"/>
      <sheetName val="Ref_Numbers4"/>
      <sheetName val="Resumo_do_Efetivo_(2)4"/>
      <sheetName val="GESEN_MINA_-CR10"/>
      <sheetName val="GESEN_FERROVIA_CR10"/>
      <sheetName val="GESEN_PORTO_CR10"/>
      <sheetName val="H_EXTRAS10"/>
      <sheetName val="Princ_Materiais10"/>
      <sheetName val="ParticPessoal_CT10"/>
      <sheetName val="GESENAcid_10"/>
      <sheetName val="Inv99_GESEN10"/>
      <sheetName val="GESEN_MINA-CC10"/>
      <sheetName val="GESEN_FERROVIA-CC10"/>
      <sheetName val="GESEN_PORTO-CC10"/>
      <sheetName val="AMV_a_Favor_SUP10"/>
      <sheetName val="TSP_Est__El_Hatillo10"/>
      <sheetName val="Manutenção_Uberaba_-_FCA7"/>
      <sheetName val="Solicitação_Gestão7"/>
      <sheetName val="invest_7"/>
      <sheetName val="Previsão_de_Vagões7"/>
      <sheetName val="Comparativo_-_Acumulado7"/>
      <sheetName val="bdados_20057"/>
      <sheetName val="TE_Negativo_Setembro7"/>
      <sheetName val="Aderência_D7077"/>
      <sheetName val="PLANO_DE_AÇÃO7"/>
      <sheetName val="ORTONA_-_PORTO_VASTO7"/>
      <sheetName val="Conhecendo_a_composição_M17"/>
      <sheetName val="Farol_de_Metas7"/>
      <sheetName val="B__Dados7"/>
      <sheetName val="Caract__Contratos_-_Dez-007"/>
      <sheetName val="Tipificação_2017_NÃO_ALTERAR3"/>
      <sheetName val="p_(2)3"/>
      <sheetName val="BASE_DE_DADOS3"/>
      <sheetName val="Disp__produtos2"/>
      <sheetName val="Dados_Motivo2"/>
      <sheetName val="Defense_Comps2"/>
      <sheetName val="Ref_Numbers2"/>
      <sheetName val="Resumo_do_Efetivo_(2)2"/>
      <sheetName val="GESEN_MINA_-CR11"/>
      <sheetName val="GESEN_FERROVIA_CR11"/>
      <sheetName val="GESEN_PORTO_CR11"/>
      <sheetName val="H_EXTRAS11"/>
      <sheetName val="Princ_Materiais11"/>
      <sheetName val="ParticPessoal_CT11"/>
      <sheetName val="GESENAcid_11"/>
      <sheetName val="Inv99_GESEN11"/>
      <sheetName val="GESEN_MINA-CC11"/>
      <sheetName val="GESEN_FERROVIA-CC11"/>
      <sheetName val="GESEN_PORTO-CC11"/>
      <sheetName val="AMV_a_Favor_SUP11"/>
      <sheetName val="TSP_Est__El_Hatillo11"/>
      <sheetName val="Manutenção_Uberaba_-_FCA8"/>
      <sheetName val="Solicitação_Gestão8"/>
      <sheetName val="invest_8"/>
      <sheetName val="Previsão_de_Vagões8"/>
      <sheetName val="Comparativo_-_Acumulado8"/>
      <sheetName val="bdados_20058"/>
      <sheetName val="TE_Negativo_Setembro8"/>
      <sheetName val="Aderência_D7078"/>
      <sheetName val="PLANO_DE_AÇÃO8"/>
      <sheetName val="ORTONA_-_PORTO_VASTO8"/>
      <sheetName val="Conhecendo_a_composição_M18"/>
      <sheetName val="Farol_de_Metas8"/>
      <sheetName val="B__Dados8"/>
      <sheetName val="Caract__Contratos_-_Dez-008"/>
      <sheetName val="Tipificação_2017_NÃO_ALTERAR4"/>
      <sheetName val="p_(2)4"/>
      <sheetName val="BASE_DE_DADOS4"/>
      <sheetName val="Disp__produtos3"/>
      <sheetName val="Dados_Motivo3"/>
      <sheetName val="Defense_Comps3"/>
      <sheetName val="Ref_Numbers3"/>
      <sheetName val="Resumo_do_Efetivo_(2)3"/>
      <sheetName val="GESEN_MINA_-CR13"/>
      <sheetName val="GESEN_FERROVIA_CR13"/>
      <sheetName val="GESEN_PORTO_CR13"/>
      <sheetName val="H_EXTRAS13"/>
      <sheetName val="Princ_Materiais13"/>
      <sheetName val="ParticPessoal_CT13"/>
      <sheetName val="GESENAcid_13"/>
      <sheetName val="Inv99_GESEN13"/>
      <sheetName val="GESEN_MINA-CC13"/>
      <sheetName val="GESEN_FERROVIA-CC13"/>
      <sheetName val="GESEN_PORTO-CC13"/>
      <sheetName val="AMV_a_Favor_SUP13"/>
      <sheetName val="TSP_Est__El_Hatillo13"/>
      <sheetName val="Manutenção_Uberaba_-_FCA10"/>
      <sheetName val="Solicitação_Gestão10"/>
      <sheetName val="invest_10"/>
      <sheetName val="Previsão_de_Vagões10"/>
      <sheetName val="Comparativo_-_Acumulado10"/>
      <sheetName val="bdados_200510"/>
      <sheetName val="TE_Negativo_Setembro10"/>
      <sheetName val="Aderência_D70710"/>
      <sheetName val="PLANO_DE_AÇÃO10"/>
      <sheetName val="ORTONA_-_PORTO_VASTO10"/>
      <sheetName val="Conhecendo_a_composição_M110"/>
      <sheetName val="Farol_de_Metas10"/>
      <sheetName val="B__Dados10"/>
      <sheetName val="Caract__Contratos_-_Dez-0010"/>
      <sheetName val="Tipificação_2017_NÃO_ALTERAR6"/>
      <sheetName val="p_(2)6"/>
      <sheetName val="BASE_DE_DADOS6"/>
      <sheetName val="Disp__produtos5"/>
      <sheetName val="Dados_Motivo5"/>
      <sheetName val="Defense_Comps5"/>
      <sheetName val="Ref_Numbers5"/>
      <sheetName val="Resumo_do_Efetivo_(2)5"/>
      <sheetName val="GESEN FERROVIA CR_x005f_x005f_x005f_x005f_x"/>
      <sheetName val="A0201"/>
      <sheetName val="2-painel frontal"/>
      <sheetName val="Absenteismo"/>
      <sheetName val="Relatórios"/>
      <sheetName val="IA"/>
      <sheetName val="Malária"/>
      <sheetName val="Efectivo"/>
      <sheetName val="Listas Suspensas"/>
      <sheetName val="Apoio"/>
      <sheetName val="GESEN_FERROVIA_CR_x005f_x0000__x005f_x0000_"/>
      <sheetName val="Lista_de_emails_-_Diretores"/>
      <sheetName val="GESEN_FERROVIA_CR_x005f_x005f_x005f_x0000__"/>
    </sheetNames>
    <sheetDataSet>
      <sheetData sheetId="0">
        <row r="8">
          <cell r="O8">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8">
          <cell r="O8">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efreshError="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sheetData sheetId="371"/>
      <sheetData sheetId="372"/>
      <sheetData sheetId="373"/>
      <sheetData sheetId="374"/>
      <sheetData sheetId="375"/>
      <sheetData sheetId="376"/>
      <sheetData sheetId="377" refreshError="1"/>
      <sheetData sheetId="378" refreshError="1"/>
      <sheetData sheetId="379" refreshError="1"/>
      <sheetData sheetId="380"/>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refreshError="1"/>
      <sheetData sheetId="549" refreshError="1"/>
      <sheetData sheetId="550" refreshError="1"/>
      <sheetData sheetId="551">
        <row r="8">
          <cell r="O8">
            <v>2</v>
          </cell>
        </row>
      </sheetData>
      <sheetData sheetId="552"/>
      <sheetData sheetId="553"/>
      <sheetData sheetId="554"/>
      <sheetData sheetId="555"/>
      <sheetData sheetId="556" refreshError="1"/>
      <sheetData sheetId="557"/>
      <sheetData sheetId="558" refreshError="1"/>
      <sheetData sheetId="559" refreshError="1"/>
      <sheetData sheetId="56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INDICE"/>
      <sheetName val="Comentários"/>
      <sheetName val="GESEN MINA -CR"/>
      <sheetName val="GESEN FERROVIA CR"/>
      <sheetName val="GESEN PORTO CR"/>
      <sheetName val="N22"/>
      <sheetName val="ParticNat"/>
      <sheetName val="CusteioTotal(manual)"/>
      <sheetName val="H EXTRAS"/>
      <sheetName val="Princ.Materiais"/>
      <sheetName val="Viagens"/>
      <sheetName val="Efetivo"/>
      <sheetName val="ParticPessoal"/>
      <sheetName val="ParticPessoal CT"/>
      <sheetName val="GESENAcid "/>
      <sheetName val="EAIGESEN"/>
      <sheetName val="GESENAcidCont"/>
      <sheetName val="Inv99 GESEN"/>
      <sheetName val="7N2311"/>
      <sheetName val="7N2313"/>
      <sheetName val="7N2641"/>
      <sheetName val="7N2642"/>
      <sheetName val="7N2643"/>
      <sheetName val="7N2644"/>
      <sheetName val="Bdados"/>
      <sheetName val="Materiais"/>
      <sheetName val="CusteioTotal"/>
      <sheetName val="GESEN MINA-CC"/>
      <sheetName val="GESEN FERROVIA-CC"/>
      <sheetName val="GESEN PORTO-CC"/>
      <sheetName val="AMV a Favor SUP"/>
      <sheetName val="Dados"/>
      <sheetName val="CPT"/>
      <sheetName val="PLANO DE AÇÃO"/>
      <sheetName val="Valores Medição"/>
      <sheetName val="Controle Horas"/>
      <sheetName val="Listas"/>
      <sheetName val="#REF"/>
      <sheetName val="Principal"/>
      <sheetName val="ORTONA - PORTO VASTO"/>
      <sheetName val="Farol de Metas"/>
      <sheetName val="estgg"/>
      <sheetName val="Tabela1"/>
      <sheetName val="TSP Est. El Hatillo"/>
      <sheetName val="KPI"/>
      <sheetName val="PdcGesen9"/>
      <sheetName val="Manutenção Uberaba - FCA"/>
      <sheetName val="GESEN_MINA_-CR2"/>
      <sheetName val="GESEN_FERROVIA_CR2"/>
      <sheetName val="GESEN_PORTO_CR2"/>
      <sheetName val="H_EXTRAS2"/>
      <sheetName val="Princ_Materiais2"/>
      <sheetName val="ParticPessoal_CT2"/>
      <sheetName val="GESENAcid_2"/>
      <sheetName val="Inv99_GESEN2"/>
      <sheetName val="GESEN_MINA-CC2"/>
      <sheetName val="GESEN_FERROVIA-CC2"/>
      <sheetName val="GESEN_PORTO-CC2"/>
      <sheetName val="AMV_a_Favor_SUP2"/>
      <sheetName val="TSP_Est__El_Hatillo2"/>
      <sheetName val="GESEN_MINA_-CR"/>
      <sheetName val="GESEN_FERROVIA_CR"/>
      <sheetName val="GESEN_PORTO_CR"/>
      <sheetName val="H_EXTRAS"/>
      <sheetName val="Princ_Materiais"/>
      <sheetName val="ParticPessoal_CT"/>
      <sheetName val="GESENAcid_"/>
      <sheetName val="Inv99_GESEN"/>
      <sheetName val="GESEN_MINA-CC"/>
      <sheetName val="GESEN_FERROVIA-CC"/>
      <sheetName val="GESEN_PORTO-CC"/>
      <sheetName val="AMV_a_Favor_SUP"/>
      <sheetName val="TSP_Est__El_Hatillo"/>
      <sheetName val="GESEN_MINA_-CR1"/>
      <sheetName val="GESEN_FERROVIA_CR1"/>
      <sheetName val="GESEN_PORTO_CR1"/>
      <sheetName val="H_EXTRAS1"/>
      <sheetName val="Princ_Materiais1"/>
      <sheetName val="ParticPessoal_CT1"/>
      <sheetName val="GESENAcid_1"/>
      <sheetName val="Inv99_GESEN1"/>
      <sheetName val="GESEN_MINA-CC1"/>
      <sheetName val="GESEN_FERROVIA-CC1"/>
      <sheetName val="GESEN_PORTO-CC1"/>
      <sheetName val="AMV_a_Favor_SUP1"/>
      <sheetName val="TSP_Est__El_Hatillo1"/>
      <sheetName val="Sispec"/>
      <sheetName val="Decretos_PIS-COFINS"/>
      <sheetName val="Premissas"/>
      <sheetName val="pitch"/>
      <sheetName val="invest."/>
      <sheetName val="Previsão de Vagões"/>
      <sheetName val="Espera"/>
      <sheetName val="Saldos"/>
      <sheetName val="Gráficos"/>
      <sheetName val="Armazéns"/>
      <sheetName val="Resumo"/>
      <sheetName val="2007"/>
      <sheetName val="GDP"/>
      <sheetName val="Solicitação Gestão"/>
      <sheetName val="Inputs_Unidades_Geradoras"/>
      <sheetName val="PERF"/>
      <sheetName val="ResMina"/>
      <sheetName val="Resumo do Efetivo (2)"/>
      <sheetName val="COMPPROD"/>
      <sheetName val="Validacao"/>
      <sheetName val="Comparativo - Acumulado"/>
      <sheetName val="TE Negativo Setembro"/>
      <sheetName val="Plan1"/>
      <sheetName val="GESEN FERROVIA CR_x0000__x0000__x0000_"/>
      <sheetName val="Acionamento"/>
      <sheetName val="bdados 2005"/>
      <sheetName val="Cronograma"/>
      <sheetName val="Aderência D707"/>
      <sheetName val="Sheet2"/>
      <sheetName val="Lista suspensa"/>
      <sheetName val="BASE DE DADOS"/>
      <sheetName val="Inputs"/>
      <sheetName val="Debt"/>
      <sheetName val="Control"/>
      <sheetName val="Circuitos"/>
      <sheetName val="DB RC"/>
      <sheetName val="EBT"/>
      <sheetName val="EAP MRN SIMPLIFICADA"/>
      <sheetName val="PARÂMETROS"/>
      <sheetName val="GESEN FERROVIA CR_x005f_x0000__x005f_x0000_"/>
      <sheetName val="GESEN FERROVIA CR_x005f_x005f_x005f_x0000__"/>
      <sheetName val="Dados1"/>
      <sheetName val="Charts"/>
      <sheetName val="PQ"/>
      <sheetName val="Lista_Resumida"/>
      <sheetName val="BASE DADOS"/>
      <sheetName val="Lista"/>
      <sheetName val="Moto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8">
          <cell r="O8">
            <v>0</v>
          </cell>
        </row>
        <row r="11">
          <cell r="O11">
            <v>0</v>
          </cell>
        </row>
        <row r="12">
          <cell r="O12">
            <v>18</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
      <sheetName val="TRAJESTÁGIOSENAI"/>
      <sheetName val="EST99TOTAL"/>
      <sheetName val="ESTFRQ99"/>
      <sheetName val="estgg"/>
      <sheetName val="GCorpo"/>
      <sheetName val="PARTE"/>
      <sheetName val="DIA"/>
      <sheetName val="IDADE"/>
      <sheetName val="TIPO"/>
      <sheetName val="LESÕES"/>
      <sheetName val="GRAVIDADE"/>
      <sheetName val="TEMPO"/>
      <sheetName val="ATIVIDADE"/>
      <sheetName val="HORAS T"/>
      <sheetName val="DEPTO"/>
      <sheetName val="JORNADA"/>
      <sheetName val="GERÊNCIA"/>
      <sheetName val="DIA SEMANA"/>
      <sheetName val="HORA"/>
      <sheetName val="MÊS"/>
      <sheetName val="GER.GERAL"/>
      <sheetName val="GER.ÁREA"/>
      <sheetName val="."/>
      <sheetName val="EAIGESEN"/>
      <sheetName val="PLANO DE AÇÃO"/>
      <sheetName val="LCGRAPH"/>
      <sheetName val="Plan1"/>
      <sheetName val="Gráfico Esteril"/>
      <sheetName val="Acionamento"/>
      <sheetName val="FRQDFN99"/>
      <sheetName val="HORAS_T2"/>
      <sheetName val="DIA_SEMANA2"/>
      <sheetName val="GER_GERAL2"/>
      <sheetName val="GER_ÁREA2"/>
      <sheetName val="_2"/>
      <sheetName val="Gráfico_Esteril2"/>
      <sheetName val="HORAS_T"/>
      <sheetName val="DIA_SEMANA"/>
      <sheetName val="GER_GERAL"/>
      <sheetName val="GER_ÁREA"/>
      <sheetName val="_"/>
      <sheetName val="Gráfico_Esteril"/>
      <sheetName val="HORAS_T1"/>
      <sheetName val="DIA_SEMANA1"/>
      <sheetName val="GER_GERAL1"/>
      <sheetName val="GER_ÁREA1"/>
      <sheetName val="_1"/>
      <sheetName val="Gráfico_Esteril1"/>
      <sheetName val="ResMina"/>
      <sheetName val="DETALHADO"/>
      <sheetName val="EXEC"/>
      <sheetName val="Dados"/>
      <sheetName val="Base "/>
      <sheetName val="DBM Mensal"/>
      <sheetName val="TSA"/>
      <sheetName val="BS-BR"/>
      <sheetName val="BS-R$-US"/>
      <sheetName val="P&amp;L Def BRGAAP"/>
      <sheetName val="P&amp;L BR GAAP"/>
      <sheetName val="Cash Flow BRGAAP"/>
      <sheetName val="Cash Flow USGAAP"/>
      <sheetName val="Turmas"/>
      <sheetName val="Anexo II - Calculadora"/>
      <sheetName val="3.1 Av. Financ EAP"/>
      <sheetName val="3.2 Av. Econ EAP"/>
      <sheetName val="Graf Av. Financ"/>
      <sheetName val="Tabelas"/>
      <sheetName val="Arrendamento_2005"/>
      <sheetName val="Gerrot"/>
      <sheetName val="CUSTMETQ"/>
      <sheetName val="EXEMPLO"/>
      <sheetName val="FCD"/>
      <sheetName val="MEX95I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
      <sheetName val="TRAJESTÁGIOSENAI"/>
      <sheetName val="EST99TOTAL"/>
      <sheetName val="ESTFRQ99"/>
      <sheetName val="estgg"/>
      <sheetName val="GCorpo"/>
      <sheetName val="PARTE"/>
      <sheetName val="DIA"/>
      <sheetName val="IDADE"/>
      <sheetName val="TIPO"/>
      <sheetName val="LESÕES"/>
      <sheetName val="GRAVIDADE"/>
      <sheetName val="TEMPO"/>
      <sheetName val="ATIVIDADE"/>
      <sheetName val="HORAS T"/>
      <sheetName val="DEPTO"/>
      <sheetName val="JORNADA"/>
      <sheetName val="GERÊNCIA"/>
      <sheetName val="DIA SEMANA"/>
      <sheetName val="HORA"/>
      <sheetName val="MÊS"/>
      <sheetName val="GER.GERAL"/>
      <sheetName val="GER.ÁREA"/>
      <sheetName val="."/>
      <sheetName val="EAIGESEN"/>
      <sheetName val="Plan1"/>
      <sheetName val="Gráfico Esteril"/>
      <sheetName val="Acionamento"/>
      <sheetName val="FRQDFN99"/>
      <sheetName val="HORAS_T2"/>
      <sheetName val="DIA_SEMANA2"/>
      <sheetName val="GER_GERAL2"/>
      <sheetName val="GER_ÁREA2"/>
      <sheetName val="_2"/>
      <sheetName val="Gráfico_Esteril2"/>
      <sheetName val="HORAS_T"/>
      <sheetName val="DIA_SEMANA"/>
      <sheetName val="GER_GERAL"/>
      <sheetName val="GER_ÁREA"/>
      <sheetName val="_"/>
      <sheetName val="Gráfico_Esteril"/>
      <sheetName val="HORAS_T1"/>
      <sheetName val="DIA_SEMANA1"/>
      <sheetName val="GER_GERAL1"/>
      <sheetName val="GER_ÁREA1"/>
      <sheetName val="_1"/>
      <sheetName val="Gráfico_Esteril1"/>
      <sheetName val="PLANO DE AÇÃO"/>
      <sheetName val="LCGRAPH"/>
      <sheetName val="DETALHADO"/>
      <sheetName val="EXEC"/>
      <sheetName val="Dados"/>
      <sheetName val="Base "/>
      <sheetName val="DBM Mensal"/>
      <sheetName val="TSA"/>
      <sheetName val="BS-BR"/>
      <sheetName val="BS-R$-US"/>
      <sheetName val="P&amp;L Def BRGAAP"/>
      <sheetName val="P&amp;L BR GAAP"/>
      <sheetName val="Cash Flow BRGAAP"/>
      <sheetName val="Cash Flow USGAAP"/>
      <sheetName val="ResMina"/>
      <sheetName val="3.1 Av. Financ EAP"/>
      <sheetName val="3.2 Av. Econ EAP"/>
      <sheetName val="Graf Av. Financ"/>
      <sheetName val="HORAS_T3"/>
      <sheetName val="DIA_SEMANA3"/>
      <sheetName val="GER_GERAL3"/>
      <sheetName val="GER_ÁREA3"/>
      <sheetName val="_3"/>
      <sheetName val="Gráfico_Esteril3"/>
      <sheetName val="Base_"/>
      <sheetName val="DBM_Mensal"/>
      <sheetName val="3_1_Av__Financ_EAP"/>
      <sheetName val="3_2_Av__Econ_EAP"/>
      <sheetName val="Graf_Av__Financ"/>
      <sheetName val="PLANO_DE_AÇÃO"/>
      <sheetName val="P&amp;L_Def_BRGAAP"/>
      <sheetName val="P&amp;L_BR_GAAP"/>
      <sheetName val="Cash_Flow_BRGAAP"/>
      <sheetName val="Cash_Flow_USGAAP"/>
      <sheetName val="HORAS_T4"/>
      <sheetName val="DIA_SEMANA4"/>
      <sheetName val="GER_GERAL4"/>
      <sheetName val="GER_ÁREA4"/>
      <sheetName val="_4"/>
      <sheetName val="Gráfico_Esteril4"/>
      <sheetName val="Base_1"/>
      <sheetName val="DBM_Mensal1"/>
      <sheetName val="3_1_Av__Financ_EAP1"/>
      <sheetName val="3_2_Av__Econ_EAP1"/>
      <sheetName val="Graf_Av__Financ1"/>
      <sheetName val="PLANO_DE_AÇÃO1"/>
      <sheetName val="P&amp;L_Def_BRGAAP1"/>
      <sheetName val="P&amp;L_BR_GAAP1"/>
      <sheetName val="Cash_Flow_BRGAAP1"/>
      <sheetName val="Cash_Flow_USGAAP1"/>
      <sheetName val="HORAS_T5"/>
      <sheetName val="DIA_SEMANA5"/>
      <sheetName val="GER_GERAL5"/>
      <sheetName val="GER_ÁREA5"/>
      <sheetName val="_5"/>
      <sheetName val="Gráfico_Esteril5"/>
      <sheetName val="3_1_Av__Financ_EAP2"/>
      <sheetName val="3_2_Av__Econ_EAP2"/>
      <sheetName val="Graf_Av__Financ2"/>
      <sheetName val="Base_2"/>
      <sheetName val="DBM_Mensal2"/>
      <sheetName val="PLANO_DE_AÇÃO2"/>
      <sheetName val="P&amp;L_Def_BRGAAP2"/>
      <sheetName val="P&amp;L_BR_GAAP2"/>
      <sheetName val="Cash_Flow_BRGAAP2"/>
      <sheetName val="Cash_Flow_USGAAP2"/>
      <sheetName val="Anexo II - Calculadora"/>
      <sheetName val="Turmas"/>
      <sheetName val="AUX_Padrão"/>
      <sheetName val="MEX95IB"/>
      <sheetName val="Principal"/>
      <sheetName val="HORAS_T6"/>
      <sheetName val="DIA_SEMANA6"/>
      <sheetName val="GER_GERAL6"/>
      <sheetName val="GER_ÁREA6"/>
      <sheetName val="_6"/>
      <sheetName val="Gráfico_Esteril6"/>
      <sheetName val="Base_3"/>
      <sheetName val="DBM_Mensal3"/>
      <sheetName val="3_1_Av__Financ_EAP3"/>
      <sheetName val="3_2_Av__Econ_EAP3"/>
      <sheetName val="Graf_Av__Financ3"/>
      <sheetName val="PLANO_DE_AÇÃO3"/>
      <sheetName val="P&amp;L_Def_BRGAAP3"/>
      <sheetName val="P&amp;L_BR_GAAP3"/>
      <sheetName val="Cash_Flow_BRGAAP3"/>
      <sheetName val="Cash_Flow_USGAAP3"/>
      <sheetName val="Padrões"/>
      <sheetName val="Diagrama"/>
      <sheetName val="THP (2)"/>
      <sheetName val="Gráficos"/>
      <sheetName val="Config"/>
      <sheetName val="Thp Trem"/>
      <sheetName val="MCS"/>
      <sheetName val="Mapa"/>
      <sheetName val="Diagrama Trem"/>
      <sheetName val="Slide"/>
      <sheetName val="HORAS_T7"/>
      <sheetName val="DIA_SEMANA7"/>
      <sheetName val="GER_GERAL7"/>
      <sheetName val="GER_ÁREA7"/>
      <sheetName val="_7"/>
      <sheetName val="Gráfico_Esteril7"/>
      <sheetName val="3_1_Av__Financ_EAP4"/>
      <sheetName val="3_2_Av__Econ_EAP4"/>
      <sheetName val="Graf_Av__Financ4"/>
      <sheetName val="Base_4"/>
      <sheetName val="DBM_Mensal4"/>
      <sheetName val="PLANO_DE_AÇÃO4"/>
      <sheetName val="P&amp;L_Def_BRGAAP4"/>
      <sheetName val="P&amp;L_BR_GAAP4"/>
      <sheetName val="Cash_Flow_BRGAAP4"/>
      <sheetName val="Cash_Flow_USGAAP4"/>
      <sheetName val="THP_(2)"/>
      <sheetName val="Thp_Trem"/>
      <sheetName val="Diagrama_Trem"/>
      <sheetName val="HORAS_T8"/>
      <sheetName val="DIA_SEMANA8"/>
      <sheetName val="GER_GERAL8"/>
      <sheetName val="GER_ÁREA8"/>
      <sheetName val="_8"/>
      <sheetName val="Gráfico_Esteril8"/>
      <sheetName val="3_1_Av__Financ_EAP5"/>
      <sheetName val="3_2_Av__Econ_EAP5"/>
      <sheetName val="Graf_Av__Financ5"/>
      <sheetName val="Base_5"/>
      <sheetName val="DBM_Mensal5"/>
      <sheetName val="PLANO_DE_AÇÃO5"/>
      <sheetName val="P&amp;L_Def_BRGAAP5"/>
      <sheetName val="P&amp;L_BR_GAAP5"/>
      <sheetName val="Cash_Flow_BRGAAP5"/>
      <sheetName val="Cash_Flow_USGAAP5"/>
      <sheetName val="THP_(2)1"/>
      <sheetName val="Thp_Trem1"/>
      <sheetName val="Diagrama_Trem1"/>
      <sheetName val="HORAS_T9"/>
      <sheetName val="DIA_SEMANA9"/>
      <sheetName val="GER_GERAL9"/>
      <sheetName val="GER_ÁREA9"/>
      <sheetName val="_9"/>
      <sheetName val="Gráfico_Esteril9"/>
      <sheetName val="3_1_Av__Financ_EAP6"/>
      <sheetName val="3_2_Av__Econ_EAP6"/>
      <sheetName val="Graf_Av__Financ6"/>
      <sheetName val="Base_6"/>
      <sheetName val="DBM_Mensal6"/>
      <sheetName val="PLANO_DE_AÇÃO6"/>
      <sheetName val="P&amp;L_Def_BRGAAP6"/>
      <sheetName val="P&amp;L_BR_GAAP6"/>
      <sheetName val="Cash_Flow_BRGAAP6"/>
      <sheetName val="Cash_Flow_USGAAP6"/>
      <sheetName val="THP_(2)2"/>
      <sheetName val="Thp_Trem2"/>
      <sheetName val="Diagrama_Trem2"/>
      <sheetName val="AUX"/>
      <sheetName val="db_cubagem"/>
      <sheetName val="Feriados"/>
      <sheetName val="Anu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sheetData sheetId="116"/>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1"/>
      <sheetName val="RESUMO 2"/>
      <sheetName val="SC"/>
      <sheetName val="AN"/>
      <sheetName val="USB"/>
      <sheetName val="CSG"/>
      <sheetName val="CSG2"/>
      <sheetName val="SG"/>
      <sheetName val="SR"/>
      <sheetName val="BSW"/>
      <sheetName val="Custos Unitários"/>
      <sheetName val="Dados Gerais"/>
      <sheetName val="REAC1"/>
      <sheetName val="REAC2"/>
      <sheetName val="MDCF"/>
      <sheetName val="Dados Mundo"/>
      <sheetName val="DD Outras CP"/>
      <sheetName val="SS Mutação PL"/>
      <sheetName val="EE Exigível LP"/>
      <sheetName val="FF Impostos"/>
      <sheetName val="AA Emprét. Financ."/>
      <sheetName val="XREF"/>
      <sheetName val="BB Fornecedores"/>
      <sheetName val="CC Encargos Sociais"/>
      <sheetName val="RESUMO_1"/>
      <sheetName val="RESUMO_2"/>
      <sheetName val="Custos_Unitários"/>
      <sheetName val="Dados_Gerais"/>
      <sheetName val="Dados_Mundo"/>
      <sheetName val="DD_Outras_CP"/>
      <sheetName val="SS_Mutação_PL"/>
      <sheetName val="EE_Exigível_LP"/>
      <sheetName val="FF_Impostos"/>
      <sheetName val="AA_Emprét__Financ_"/>
      <sheetName val="BB_Fornecedores"/>
      <sheetName val="CC_Encargos_Sociais"/>
      <sheetName val="Critérios"/>
      <sheetName val="suporte_pmo"/>
      <sheetName val="Configurações"/>
      <sheetName val="Banco_dados"/>
      <sheetName val="Listas"/>
      <sheetName val="BancoDados"/>
      <sheetName val="Status"/>
      <sheetName val="VALIDADOR"/>
      <sheetName val="PA- Apoio"/>
      <sheetName val="AUX"/>
      <sheetName val="Auxiliar"/>
      <sheetName val="Aux- SCAMPER"/>
      <sheetName val="Plan2"/>
      <sheetName val="Responsável e Área"/>
      <sheetName val="Draft para Plano de Ação VENDAS"/>
      <sheetName val="Auxílio"/>
      <sheetName val="ProcessosCríticos_VM"/>
      <sheetName val="Lista2"/>
      <sheetName val="Lista"/>
      <sheetName val="Lista de valid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TermoAbertura"/>
      <sheetName val="P.PGO"/>
      <sheetName val="PP.Documentação"/>
      <sheetName val="PP.Organograma"/>
      <sheetName val="PP.Critérios"/>
      <sheetName val="D.Riscos"/>
      <sheetName val="D.SolicitaçãoMudança"/>
      <sheetName val="D-SolicitaçãoMudança_Histórico"/>
      <sheetName val="D.Etapas Críticas"/>
      <sheetName val="01.01 % Físico e Atraso"/>
      <sheetName val="01.02 % Físico Banco"/>
      <sheetName val="01.04 Programação Semanal"/>
      <sheetName val="01.04 Programação Detalhada"/>
      <sheetName val="01.04 Análise Programação"/>
      <sheetName val="01.04 Histograma Programação"/>
      <sheetName val="01.04 Din Programação"/>
      <sheetName val="01.05 % Contratações no Prazo"/>
      <sheetName val="BancoDados_Prazos"/>
      <sheetName val="01.06 % Contratações"/>
      <sheetName val="01.07 % Entrega de Projetos "/>
      <sheetName val="01.08 Nº Reem. Projeto"/>
      <sheetName val="02.01 Evolução do Custo"/>
      <sheetName val="02.01 Justificativas"/>
      <sheetName val="02.02 Desvio Desembolso Previst"/>
      <sheetName val="02.03 Índice Perda Concreto"/>
      <sheetName val="02.04 Histograma MO Quantidade"/>
      <sheetName val="03.01 % Itens em Conformidade"/>
      <sheetName val="03.02 Índice Cumprimento POP"/>
      <sheetName val="03.03 Índice Treinamentos POP"/>
      <sheetName val="03.03 Índice de Conf. FVS"/>
      <sheetName val="03.04 Índice Protótipo Serviço"/>
      <sheetName val="03.05 % Atraso Unid. Modelo"/>
      <sheetName val="04.01 Número de Acidentes"/>
      <sheetName val="04.02 Número Autuações MTE"/>
      <sheetName val="04.03 Avaliação Itens Segurança"/>
      <sheetName val="05.01 Índice Processos Gestão"/>
      <sheetName val="C.Performance"/>
      <sheetName val="A.PlanoAção"/>
      <sheetName val="E.LiçõesAprendidas"/>
      <sheetName val="Aux.MapaMudanças"/>
      <sheetName val="Aux.MapaCausas"/>
      <sheetName val="Aux.MapaRiscos"/>
      <sheetName val="D.ResumoObra"/>
      <sheetName val="D.ResumoObraHistorico"/>
      <sheetName val="BancoDados_Indicadores"/>
      <sheetName val="BancoDados_Lista"/>
      <sheetName val="BancoDados_Entregas"/>
      <sheetName val="BancoDados_Suprimen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Ovw"/>
      <sheetName val="Stock Chart"/>
      <sheetName val="DATA"/>
      <sheetName val="Instructions"/>
      <sheetName val="LTM"/>
      <sheetName val="0000000"/>
      <sheetName val="Base Case CM Version"/>
      <sheetName val="IDR Output"/>
      <sheetName val="IDR Scenarios"/>
      <sheetName val="IDR Synergies"/>
      <sheetName val="BS"/>
      <sheetName val="IS"/>
      <sheetName val="CF"/>
      <sheetName val="Misc Info"/>
      <sheetName val="Blank"/>
      <sheetName val="10Yr IS"/>
      <sheetName val="10Yr BS"/>
      <sheetName val="10Yr CF"/>
      <sheetName val="Addl Info"/>
      <sheetName val="FX"/>
      <sheetName val="Base_Case"/>
      <sheetName val="VPL-FCA"/>
      <sheetName val="estgg"/>
      <sheetName val="qtr point compare"/>
      <sheetName val="AR Signature Page"/>
      <sheetName val="Brazil Sovereign"/>
      <sheetName val="S11D_Total"/>
      <sheetName val="Planilha1"/>
      <sheetName val="Rodrigo"/>
      <sheetName val="Problemas"/>
      <sheetName val="Vale"/>
      <sheetName val="Out"/>
      <sheetName val="market"/>
    </sheetNames>
    <sheetDataSet>
      <sheetData sheetId="0" refreshError="1"/>
      <sheetData sheetId="1" refreshError="1">
        <row r="5">
          <cell r="B5">
            <v>35993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5">
          <cell r="B5">
            <v>5342</v>
          </cell>
        </row>
      </sheetData>
      <sheetData sheetId="27"/>
      <sheetData sheetId="28"/>
      <sheetData sheetId="29"/>
      <sheetData sheetId="30"/>
      <sheetData sheetId="31">
        <row r="5">
          <cell r="B5"/>
        </row>
      </sheetData>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Pasta1"/>
      <sheetName val="INPUT"/>
      <sheetName val="W CAPEX"/>
      <sheetName val="#REF"/>
      <sheetName val="MEMO ESTAT"/>
      <sheetName val="FCD"/>
      <sheetName val="Indice Precos Mes"/>
      <sheetName val="Key Financial Ratios (IFC) -exp"/>
      <sheetName val="Planilha1"/>
      <sheetName val="OPEX (2)"/>
      <sheetName val="OPEX"/>
      <sheetName val="Parâmetros"/>
      <sheetName val="2_unidade_PP"/>
      <sheetName val="CADASTRO DE PU's"/>
      <sheetName val="FINAME"/>
      <sheetName val="OS_FORM"/>
      <sheetName val="LISTAS"/>
      <sheetName val="W_CAPEX"/>
      <sheetName val="MEMO_ESTAT"/>
      <sheetName val="Indice_Precos_Mes"/>
      <sheetName val="Key_Financial_Ratios_(IFC)_-exp"/>
      <sheetName val="PRO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53">
          <cell r="B153">
            <v>465</v>
          </cell>
        </row>
      </sheetData>
      <sheetData sheetId="12" refreshError="1"/>
      <sheetData sheetId="13">
        <row r="153">
          <cell r="B153">
            <v>465</v>
          </cell>
        </row>
      </sheetData>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p Memo"/>
      <sheetName val="LP1"/>
      <sheetName val="E"/>
      <sheetName val="E1"/>
      <sheetName val="Resumo"/>
      <sheetName val="E2"/>
      <sheetName val="E2-1"/>
      <sheetName val="E6"/>
      <sheetName val="E3"/>
      <sheetName val="E3(1)"/>
      <sheetName val="E3-1"/>
      <sheetName val="E3-1(1)"/>
      <sheetName val="E5"/>
      <sheetName val="DMPL"/>
      <sheetName val=" PIPEWORK 1  "/>
      <sheetName val="Auxiliar"/>
      <sheetName val="Gasmig_Revisao de FF_31_12_03"/>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Termo_Abertura"/>
      <sheetName val="Plano_Obra"/>
      <sheetName val="Resumo_Obra"/>
      <sheetName val="Relatório_Fotográfico"/>
      <sheetName val="Historico_Obra"/>
      <sheetName val="Sol_Alteracoes"/>
      <sheetName val="Evolução da Performance_grafico"/>
      <sheetName val="Evolução da Performance_numeros"/>
      <sheetName val="Gestão das Concessionárias"/>
      <sheetName val="Banco"/>
      <sheetName val="Fisico_CC"/>
      <sheetName val="Historico_Fisico"/>
      <sheetName val="Programação_Semanal"/>
      <sheetName val="Programacao_Detalhada"/>
      <sheetName val="Contratacao_Mapa"/>
      <sheetName val="Contratacao_Materiais"/>
      <sheetName val="Projetos"/>
      <sheetName val="EVCO"/>
      <sheetName val="Justificativas_EVCO"/>
      <sheetName val="Desembolso"/>
      <sheetName val="Consumo_Concreto"/>
      <sheetName val="Consumo_Aco"/>
      <sheetName val="Produtividade"/>
      <sheetName val="Histograma_MO_Quantidade"/>
      <sheetName val="Histograma_MO_Custo"/>
      <sheetName val="Itens_Conformes"/>
      <sheetName val="Procedimento"/>
      <sheetName val="Treinamento"/>
      <sheetName val="Prototipo"/>
      <sheetName val="Acidentes_P"/>
      <sheetName val="Acidentes_T"/>
      <sheetName val="Autuacoes"/>
      <sheetName val="Gestao"/>
      <sheetName val="Tributação"/>
      <sheetName val="Residuo"/>
      <sheetName val="Plano de Ação"/>
      <sheetName val="Lições Aprendidas"/>
      <sheetName val="Base indicadores"/>
      <sheetName val="Menu_Fluxos"/>
      <sheetName val="MID"/>
      <sheetName val="01.02 % Banco"/>
      <sheetName val="PIP_V1"/>
      <sheetName val="PIP_V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DO DBASE PARA O VIVEIRO"/>
      <sheetName val="P2 Stratification"/>
      <sheetName val="Plan1"/>
      <sheetName val="4. GUT"/>
      <sheetName val="TB"/>
      <sheetName val="DMPL"/>
      <sheetName val="Auxiliar"/>
      <sheetName val="Lis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p Memo"/>
      <sheetName val="LP1"/>
      <sheetName val="E"/>
      <sheetName val="E1"/>
      <sheetName val="Resumo"/>
      <sheetName val="E2"/>
      <sheetName val="E2-1"/>
      <sheetName val="E6"/>
      <sheetName val="E3"/>
      <sheetName val="E3(1)"/>
      <sheetName val="E3-1"/>
      <sheetName val="E3-1(1)"/>
      <sheetName val="E5"/>
      <sheetName val="DMPL"/>
      <sheetName val="DMPL03"/>
      <sheetName val="Lists"/>
      <sheetName val="Planilha1"/>
      <sheetName val="Apoio"/>
      <sheetName val="Lookups"/>
      <sheetName val="Rates"/>
      <sheetName val="REL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PROD"/>
      <sheetName val="Plan1"/>
      <sheetName val="Plan2"/>
      <sheetName val="Plan3"/>
      <sheetName val="Tags"/>
      <sheetName val="PI"/>
      <sheetName val="Dados Mestre"/>
      <sheetName val="Acomp. Fator"/>
      <sheetName val="Linha Fibras"/>
      <sheetName val="Difer."/>
      <sheetName val="MgSO4 e AQ"/>
      <sheetName val="Planta Química"/>
      <sheetName val="Específicos"/>
      <sheetName val="Custo Var."/>
      <sheetName val="Custo Atual"/>
      <sheetName val="H.P. - Resumo"/>
      <sheetName val="H. Paradas"/>
      <sheetName val="TPM"/>
      <sheetName val="VCP-ABS"/>
      <sheetName val="Fatos Rel."/>
      <sheetName val="Qualidade"/>
      <sheetName val="Ocorrências"/>
      <sheetName val="Cálculos AQ"/>
      <sheetName val="Responsável e Área"/>
      <sheetName val="Listas"/>
      <sheetName val="DMPL"/>
      <sheetName val="TABPG076"/>
      <sheetName val="Dados"/>
      <sheetName val="Dados Projeto"/>
      <sheetName val="R1"/>
      <sheetName val="Premissas"/>
      <sheetName val="Validação"/>
      <sheetName val="Cadastro de Funcionários "/>
      <sheetName val="Aspectos e Perigos padronizados"/>
      <sheetName val="RESUMO DO DBASE PARA O VIVEIRO"/>
      <sheetName val="Dados_Mestre"/>
      <sheetName val="Acomp__Fator"/>
      <sheetName val="Linha_Fibras"/>
      <sheetName val="Difer_"/>
      <sheetName val="MgSO4_e_AQ"/>
      <sheetName val="Planta_Química"/>
      <sheetName val="Custo_Var_"/>
      <sheetName val="Custo_Atual"/>
      <sheetName val="H_P__-_Resumo"/>
      <sheetName val="H__Paradas"/>
      <sheetName val="Fatos_Rel_"/>
      <sheetName val="Cálculos_AQ"/>
      <sheetName val="Dados_Projeto"/>
      <sheetName val="Cadastro_de_Funcionários_"/>
      <sheetName val="Aspectos_e_Perigos_padronizados"/>
      <sheetName val="CONTROLE DO97"/>
      <sheetName val="Dados_Mestre1"/>
      <sheetName val="Acomp__Fator1"/>
      <sheetName val="Linha_Fibras1"/>
      <sheetName val="Difer_1"/>
      <sheetName val="MgSO4_e_AQ1"/>
      <sheetName val="Planta_Química1"/>
      <sheetName val="Custo_Var_1"/>
      <sheetName val="Custo_Atual1"/>
      <sheetName val="H_P__-_Resumo1"/>
      <sheetName val="H__Paradas1"/>
      <sheetName val="Fatos_Rel_1"/>
      <sheetName val="Cálculos_AQ1"/>
      <sheetName val="Dados_Projeto1"/>
      <sheetName val="Cadastro_de_Funcionários_1"/>
      <sheetName val="Aspectos_e_Perigos_padronizado1"/>
      <sheetName val="RESUMO_DO_DBASE_PARA_O_VIVEIRO"/>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07- % coleta de esgoto"/>
      <sheetName val="I08- % tratamento de esgoto"/>
      <sheetName val="I09 – % municípios com CS"/>
      <sheetName val="I10 - % municípios lixão "/>
      <sheetName val="I11 - IQA"/>
      <sheetName val="I11 - IQA-Planilha consolidada "/>
      <sheetName val="I12 - DBO"/>
      <sheetName val="I12 - DBO-Planilha consolidada"/>
      <sheetName val="I13 - OD"/>
      <sheetName val="I13 - OD-Planilha consolidada"/>
    </sheetNames>
    <sheetDataSet>
      <sheetData sheetId="0"/>
      <sheetData sheetId="1"/>
      <sheetData sheetId="2"/>
      <sheetData sheetId="3"/>
      <sheetData sheetId="4">
        <row r="3">
          <cell r="I3" t="str">
            <v>MUITO RUIM</v>
          </cell>
          <cell r="J3" t="str">
            <v>RUIM</v>
          </cell>
          <cell r="K3" t="str">
            <v>MÉDIO</v>
          </cell>
          <cell r="L3" t="str">
            <v>BOM</v>
          </cell>
          <cell r="M3" t="str">
            <v>EXCELENTE</v>
          </cell>
        </row>
        <row r="4">
          <cell r="H4" t="str">
            <v>Rio Doce - Doce 02J</v>
          </cell>
          <cell r="I4">
            <v>0</v>
          </cell>
          <cell r="J4">
            <v>9.0909090909090912E-2</v>
          </cell>
          <cell r="K4">
            <v>0.45454545454545453</v>
          </cell>
          <cell r="L4">
            <v>0.45454545454545453</v>
          </cell>
          <cell r="M4">
            <v>0</v>
          </cell>
        </row>
        <row r="5">
          <cell r="H5" t="str">
            <v>Conselheiro Pena - Doce 09J</v>
          </cell>
          <cell r="I5">
            <v>0</v>
          </cell>
          <cell r="J5">
            <v>0.13636363636363635</v>
          </cell>
          <cell r="K5">
            <v>0.45454545454545453</v>
          </cell>
          <cell r="L5">
            <v>0.40909090909090912</v>
          </cell>
          <cell r="M5">
            <v>0</v>
          </cell>
        </row>
        <row r="6">
          <cell r="H6" t="str">
            <v>Rio Doce - Doce 01</v>
          </cell>
          <cell r="I6">
            <v>0</v>
          </cell>
          <cell r="J6">
            <v>8.3333333333333329E-2</v>
          </cell>
          <cell r="K6">
            <v>0.61111111111111116</v>
          </cell>
          <cell r="L6">
            <v>0.30555555555555558</v>
          </cell>
          <cell r="M6">
            <v>0</v>
          </cell>
        </row>
        <row r="7">
          <cell r="H7" t="str">
            <v>Sao Domingos do Prata - Doce 03</v>
          </cell>
          <cell r="I7">
            <v>0</v>
          </cell>
          <cell r="J7">
            <v>3.7735849056603772E-2</v>
          </cell>
          <cell r="K7">
            <v>0.54716981132075471</v>
          </cell>
          <cell r="L7">
            <v>0.41509433962264153</v>
          </cell>
          <cell r="M7">
            <v>0</v>
          </cell>
        </row>
        <row r="8">
          <cell r="H8" t="str">
            <v>Bom Jesus do Galho - Doce 04</v>
          </cell>
          <cell r="I8">
            <v>0</v>
          </cell>
          <cell r="J8">
            <v>3.7735849056603772E-2</v>
          </cell>
          <cell r="K8">
            <v>0.49056603773584906</v>
          </cell>
          <cell r="L8">
            <v>0.47169811320754718</v>
          </cell>
          <cell r="M8">
            <v>0</v>
          </cell>
        </row>
        <row r="9">
          <cell r="H9" t="str">
            <v>Belo Oriente - Doce 05</v>
          </cell>
          <cell r="I9">
            <v>0</v>
          </cell>
          <cell r="J9">
            <v>0.14035087719298245</v>
          </cell>
          <cell r="K9">
            <v>0.66666666666666663</v>
          </cell>
          <cell r="L9">
            <v>0.19298245614035087</v>
          </cell>
          <cell r="M9">
            <v>0</v>
          </cell>
        </row>
        <row r="10">
          <cell r="H10" t="str">
            <v>Periquito - Doce 06</v>
          </cell>
          <cell r="I10">
            <v>0</v>
          </cell>
          <cell r="J10">
            <v>5.2631578947368418E-2</v>
          </cell>
          <cell r="K10">
            <v>0.47368421052631576</v>
          </cell>
          <cell r="L10">
            <v>0.45614035087719296</v>
          </cell>
          <cell r="M10">
            <v>1.7543859649122806E-2</v>
          </cell>
        </row>
        <row r="11">
          <cell r="H11" t="str">
            <v>Governador Valadares - Doce 07</v>
          </cell>
          <cell r="I11">
            <v>0</v>
          </cell>
          <cell r="J11">
            <v>0.16393442622950818</v>
          </cell>
          <cell r="K11">
            <v>0.22950819672131148</v>
          </cell>
          <cell r="L11">
            <v>0.60655737704918034</v>
          </cell>
          <cell r="M11">
            <v>0</v>
          </cell>
        </row>
        <row r="12">
          <cell r="H12" t="str">
            <v>Governador Valadares - Doce 08</v>
          </cell>
          <cell r="I12">
            <v>0</v>
          </cell>
          <cell r="J12">
            <v>0.16129032258064516</v>
          </cell>
          <cell r="K12">
            <v>0.58064516129032262</v>
          </cell>
          <cell r="L12">
            <v>0.25806451612903225</v>
          </cell>
          <cell r="M12">
            <v>0</v>
          </cell>
        </row>
        <row r="13">
          <cell r="H13" t="str">
            <v>Tumiritinga - Doce 09</v>
          </cell>
          <cell r="I13">
            <v>0</v>
          </cell>
          <cell r="J13">
            <v>0.18032786885245902</v>
          </cell>
          <cell r="K13">
            <v>0.49180327868852458</v>
          </cell>
          <cell r="L13">
            <v>0.32786885245901637</v>
          </cell>
          <cell r="M13">
            <v>0</v>
          </cell>
        </row>
        <row r="14">
          <cell r="H14" t="str">
            <v>Resplendor - Doce 10</v>
          </cell>
          <cell r="I14">
            <v>0</v>
          </cell>
          <cell r="J14">
            <v>0.13333333333333333</v>
          </cell>
          <cell r="K14">
            <v>0.45</v>
          </cell>
          <cell r="L14">
            <v>0.4</v>
          </cell>
          <cell r="M14">
            <v>1.6666666666666666E-2</v>
          </cell>
        </row>
        <row r="15">
          <cell r="H15" t="str">
            <v>Baixo Guandu - Doce 11</v>
          </cell>
          <cell r="I15">
            <v>0</v>
          </cell>
          <cell r="J15">
            <v>8.4745762711864403E-2</v>
          </cell>
          <cell r="K15">
            <v>0.50847457627118642</v>
          </cell>
          <cell r="L15">
            <v>0.40677966101694918</v>
          </cell>
          <cell r="M15">
            <v>0</v>
          </cell>
        </row>
        <row r="16">
          <cell r="H16" t="str">
            <v>Colatina - Doce 12</v>
          </cell>
          <cell r="I16">
            <v>0</v>
          </cell>
          <cell r="J16">
            <v>3.3333333333333333E-2</v>
          </cell>
          <cell r="K16">
            <v>0.45</v>
          </cell>
          <cell r="L16">
            <v>0.51666666666666672</v>
          </cell>
          <cell r="M16">
            <v>0</v>
          </cell>
        </row>
        <row r="17">
          <cell r="H17" t="str">
            <v>Colatina - Doce 13</v>
          </cell>
          <cell r="I17">
            <v>0</v>
          </cell>
          <cell r="J17">
            <v>5.4054054054054057E-2</v>
          </cell>
          <cell r="K17">
            <v>0.43243243243243246</v>
          </cell>
          <cell r="L17">
            <v>0.51351351351351349</v>
          </cell>
          <cell r="M17">
            <v>0</v>
          </cell>
        </row>
        <row r="18">
          <cell r="H18" t="str">
            <v>Colatina - Doce 14</v>
          </cell>
          <cell r="I18">
            <v>0</v>
          </cell>
          <cell r="J18">
            <v>0.1</v>
          </cell>
          <cell r="K18">
            <v>0.6166666666666667</v>
          </cell>
          <cell r="L18">
            <v>0.28333333333333333</v>
          </cell>
          <cell r="M18">
            <v>0</v>
          </cell>
        </row>
        <row r="19">
          <cell r="H19" t="str">
            <v>Linhares - Doce 15</v>
          </cell>
          <cell r="I19">
            <v>0</v>
          </cell>
          <cell r="J19">
            <v>6.8965517241379309E-2</v>
          </cell>
          <cell r="K19">
            <v>0.48275862068965519</v>
          </cell>
          <cell r="L19">
            <v>0.44827586206896552</v>
          </cell>
          <cell r="M19">
            <v>0</v>
          </cell>
        </row>
        <row r="20">
          <cell r="H20" t="str">
            <v>Linhares - Doce 16</v>
          </cell>
          <cell r="I20">
            <v>0</v>
          </cell>
          <cell r="J20">
            <v>3.3333333333333333E-2</v>
          </cell>
          <cell r="K20">
            <v>0.41666666666666669</v>
          </cell>
          <cell r="L20">
            <v>0.55000000000000004</v>
          </cell>
          <cell r="M20">
            <v>0</v>
          </cell>
        </row>
        <row r="21">
          <cell r="H21" t="str">
            <v>Aimores - UHE Aimores</v>
          </cell>
          <cell r="I21">
            <v>0</v>
          </cell>
          <cell r="J21">
            <v>0</v>
          </cell>
          <cell r="K21">
            <v>0.31818181818181818</v>
          </cell>
          <cell r="L21">
            <v>0.5</v>
          </cell>
          <cell r="M21">
            <v>0.18181818181818182</v>
          </cell>
        </row>
        <row r="22">
          <cell r="H22" t="str">
            <v>Periquito - UHE Baguari</v>
          </cell>
          <cell r="I22">
            <v>0</v>
          </cell>
          <cell r="J22">
            <v>0</v>
          </cell>
          <cell r="K22">
            <v>0.54545454545454541</v>
          </cell>
          <cell r="L22">
            <v>0.45454545454545453</v>
          </cell>
          <cell r="M22">
            <v>0</v>
          </cell>
        </row>
        <row r="23">
          <cell r="H23" t="str">
            <v>Rio Doce - UHE Candonga</v>
          </cell>
          <cell r="I23">
            <v>0</v>
          </cell>
          <cell r="J23">
            <v>0</v>
          </cell>
          <cell r="K23">
            <v>0.42857142857142855</v>
          </cell>
          <cell r="L23">
            <v>0.5714285714285714</v>
          </cell>
          <cell r="M23">
            <v>0</v>
          </cell>
        </row>
        <row r="24">
          <cell r="H24" t="str">
            <v>Baixo Guandu - UHE Mascarenhas</v>
          </cell>
          <cell r="I24">
            <v>0</v>
          </cell>
          <cell r="J24">
            <v>4.5454545454545456E-2</v>
          </cell>
          <cell r="K24">
            <v>0.36363636363636365</v>
          </cell>
          <cell r="L24">
            <v>0.59090909090909094</v>
          </cell>
          <cell r="M24">
            <v>0</v>
          </cell>
        </row>
      </sheetData>
      <sheetData sheetId="5"/>
      <sheetData sheetId="6">
        <row r="3">
          <cell r="I3" t="str">
            <v>ATENDEU</v>
          </cell>
          <cell r="J3" t="str">
            <v>NÃO ATENDEU</v>
          </cell>
        </row>
        <row r="4">
          <cell r="H4" t="str">
            <v>Rio Doce - Doce 01J</v>
          </cell>
          <cell r="I4">
            <v>1</v>
          </cell>
          <cell r="J4">
            <v>0</v>
          </cell>
        </row>
        <row r="5">
          <cell r="H5" t="str">
            <v>Rio Doce - Doce 02J</v>
          </cell>
          <cell r="I5">
            <v>1</v>
          </cell>
          <cell r="J5">
            <v>0</v>
          </cell>
        </row>
        <row r="6">
          <cell r="H6" t="str">
            <v>Conselheiro Pena - Doce 09J</v>
          </cell>
          <cell r="I6">
            <v>1</v>
          </cell>
          <cell r="J6">
            <v>0</v>
          </cell>
        </row>
        <row r="7">
          <cell r="H7" t="str">
            <v>Sao Domingos do Prata - Doce 03</v>
          </cell>
          <cell r="I7">
            <v>1</v>
          </cell>
          <cell r="J7">
            <v>0</v>
          </cell>
        </row>
        <row r="8">
          <cell r="H8" t="str">
            <v>Bom Jesus do Galho - Doce 04</v>
          </cell>
          <cell r="I8">
            <v>1</v>
          </cell>
          <cell r="J8">
            <v>0</v>
          </cell>
        </row>
        <row r="9">
          <cell r="H9" t="str">
            <v>Belo Oriente - Doce 05</v>
          </cell>
          <cell r="I9">
            <v>1</v>
          </cell>
          <cell r="J9">
            <v>0</v>
          </cell>
        </row>
        <row r="10">
          <cell r="H10" t="str">
            <v>Periquito - Doce 06</v>
          </cell>
          <cell r="I10">
            <v>1</v>
          </cell>
          <cell r="J10">
            <v>0</v>
          </cell>
        </row>
        <row r="11">
          <cell r="H11" t="str">
            <v>Governador Valadares - Doce 07</v>
          </cell>
          <cell r="I11">
            <v>1</v>
          </cell>
          <cell r="J11">
            <v>0</v>
          </cell>
        </row>
        <row r="12">
          <cell r="H12" t="str">
            <v>Governador Valadares - Doce 08</v>
          </cell>
          <cell r="I12">
            <v>1</v>
          </cell>
          <cell r="J12">
            <v>0</v>
          </cell>
        </row>
        <row r="13">
          <cell r="H13" t="str">
            <v>Tumiritinga - Doce 09</v>
          </cell>
          <cell r="I13">
            <v>1</v>
          </cell>
          <cell r="J13">
            <v>0</v>
          </cell>
        </row>
        <row r="14">
          <cell r="H14" t="str">
            <v>Resplendor - Doce 10</v>
          </cell>
          <cell r="I14">
            <v>1</v>
          </cell>
          <cell r="J14">
            <v>0</v>
          </cell>
        </row>
        <row r="15">
          <cell r="H15" t="str">
            <v>Baixo Guandu - Doce 11</v>
          </cell>
          <cell r="I15">
            <v>1</v>
          </cell>
          <cell r="J15">
            <v>0</v>
          </cell>
        </row>
        <row r="16">
          <cell r="H16" t="str">
            <v>Colatina - Doce 12</v>
          </cell>
          <cell r="I16">
            <v>1</v>
          </cell>
          <cell r="J16">
            <v>0</v>
          </cell>
        </row>
        <row r="17">
          <cell r="H17" t="str">
            <v>Colatina - Doce 14</v>
          </cell>
          <cell r="I17">
            <v>1</v>
          </cell>
          <cell r="J17">
            <v>0</v>
          </cell>
        </row>
        <row r="18">
          <cell r="H18" t="str">
            <v>Linhares - Doce 15</v>
          </cell>
          <cell r="I18">
            <v>0.91666666666666663</v>
          </cell>
          <cell r="J18">
            <v>8.3333333333333329E-2</v>
          </cell>
        </row>
        <row r="19">
          <cell r="H19" t="str">
            <v>Linhares - Doce 16</v>
          </cell>
          <cell r="I19">
            <v>1</v>
          </cell>
          <cell r="J19">
            <v>0</v>
          </cell>
        </row>
        <row r="20">
          <cell r="H20" t="str">
            <v>Aimores - UHE Aimores</v>
          </cell>
          <cell r="I20">
            <v>1</v>
          </cell>
          <cell r="J20">
            <v>0</v>
          </cell>
        </row>
        <row r="21">
          <cell r="H21" t="str">
            <v>Periquito - UHE Baguari</v>
          </cell>
          <cell r="I21">
            <v>1</v>
          </cell>
          <cell r="J21">
            <v>0</v>
          </cell>
        </row>
        <row r="22">
          <cell r="H22" t="str">
            <v>Rio Doce - UHE Candonga</v>
          </cell>
          <cell r="I22">
            <v>1</v>
          </cell>
          <cell r="J22">
            <v>0</v>
          </cell>
        </row>
        <row r="23">
          <cell r="H23" t="str">
            <v>Baixo Guandu - UHE Mascarenhas</v>
          </cell>
          <cell r="I23">
            <v>1</v>
          </cell>
          <cell r="J23">
            <v>0</v>
          </cell>
        </row>
      </sheetData>
      <sheetData sheetId="7"/>
      <sheetData sheetId="8">
        <row r="2">
          <cell r="I2" t="str">
            <v>ATENDEU</v>
          </cell>
          <cell r="J2" t="str">
            <v>NÃO ATENDEU</v>
          </cell>
        </row>
        <row r="3">
          <cell r="H3" t="str">
            <v>Rio Doce - Doce 01J</v>
          </cell>
          <cell r="I3">
            <v>1</v>
          </cell>
          <cell r="J3">
            <v>0</v>
          </cell>
        </row>
        <row r="4">
          <cell r="H4" t="str">
            <v>Rio Doce - Doce 02J</v>
          </cell>
          <cell r="I4">
            <v>1</v>
          </cell>
          <cell r="J4">
            <v>0</v>
          </cell>
        </row>
        <row r="5">
          <cell r="H5" t="str">
            <v>Conselheiro Pena - Doce 09J</v>
          </cell>
          <cell r="I5">
            <v>1</v>
          </cell>
          <cell r="J5">
            <v>0</v>
          </cell>
        </row>
        <row r="6">
          <cell r="H6" t="str">
            <v>Sao Domingos do Prata - Doce 03</v>
          </cell>
          <cell r="I6">
            <v>1</v>
          </cell>
          <cell r="J6">
            <v>0</v>
          </cell>
        </row>
        <row r="7">
          <cell r="H7" t="str">
            <v>Bom Jesus do Galho - Doce 04</v>
          </cell>
          <cell r="I7">
            <v>1</v>
          </cell>
          <cell r="J7">
            <v>0</v>
          </cell>
        </row>
        <row r="8">
          <cell r="H8" t="str">
            <v>Belo Oriente - Doce 05</v>
          </cell>
          <cell r="I8">
            <v>1</v>
          </cell>
          <cell r="J8">
            <v>0</v>
          </cell>
        </row>
        <row r="9">
          <cell r="H9" t="str">
            <v>Periquito - Doce 06</v>
          </cell>
          <cell r="I9">
            <v>1</v>
          </cell>
          <cell r="J9">
            <v>0</v>
          </cell>
        </row>
        <row r="10">
          <cell r="H10" t="str">
            <v>Governador Valadares - Doce 07</v>
          </cell>
          <cell r="I10">
            <v>1</v>
          </cell>
          <cell r="J10">
            <v>0</v>
          </cell>
        </row>
        <row r="11">
          <cell r="H11" t="str">
            <v>Governador Valadares - Doce 08</v>
          </cell>
          <cell r="I11">
            <v>1</v>
          </cell>
          <cell r="J11">
            <v>0</v>
          </cell>
        </row>
        <row r="12">
          <cell r="H12" t="str">
            <v>Tumiritinga - Doce 09</v>
          </cell>
          <cell r="I12">
            <v>1</v>
          </cell>
          <cell r="J12">
            <v>0</v>
          </cell>
        </row>
        <row r="13">
          <cell r="H13" t="str">
            <v>Resplendor - Doce 10</v>
          </cell>
          <cell r="I13">
            <v>1</v>
          </cell>
          <cell r="J13">
            <v>0</v>
          </cell>
        </row>
        <row r="14">
          <cell r="H14" t="str">
            <v>Baixo Guandu - Doce 11</v>
          </cell>
          <cell r="I14">
            <v>1</v>
          </cell>
          <cell r="J14">
            <v>0</v>
          </cell>
        </row>
        <row r="15">
          <cell r="H15" t="str">
            <v>Colatina - Doce 12</v>
          </cell>
          <cell r="I15">
            <v>1</v>
          </cell>
          <cell r="J15">
            <v>0</v>
          </cell>
        </row>
        <row r="16">
          <cell r="H16" t="str">
            <v>Colatina - Doce 14</v>
          </cell>
          <cell r="I16">
            <v>1</v>
          </cell>
          <cell r="J16">
            <v>0</v>
          </cell>
        </row>
        <row r="17">
          <cell r="H17" t="str">
            <v>Linhares - Doce 15</v>
          </cell>
          <cell r="I17">
            <v>1</v>
          </cell>
          <cell r="J17">
            <v>0</v>
          </cell>
        </row>
        <row r="18">
          <cell r="H18" t="str">
            <v>Aimores - UHE Aimores</v>
          </cell>
          <cell r="I18">
            <v>1</v>
          </cell>
          <cell r="J18">
            <v>0</v>
          </cell>
        </row>
        <row r="19">
          <cell r="H19" t="str">
            <v>Periquito - UHE Baguari</v>
          </cell>
          <cell r="I19">
            <v>1</v>
          </cell>
          <cell r="J19">
            <v>0</v>
          </cell>
        </row>
        <row r="20">
          <cell r="H20" t="str">
            <v>Rio Doce - UHE Candonga</v>
          </cell>
          <cell r="I20">
            <v>1</v>
          </cell>
          <cell r="J20">
            <v>0</v>
          </cell>
        </row>
        <row r="21">
          <cell r="H21" t="str">
            <v>Baixo Guandu - UHE Mascarenhas</v>
          </cell>
          <cell r="I21">
            <v>1</v>
          </cell>
          <cell r="J21">
            <v>0</v>
          </cell>
        </row>
      </sheetData>
      <sheetData sheetId="9"/>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BD98DD3-03AF-4D23-BA38-5941097EEF19}" name="tab_informacoes_do_programa" displayName="tab_informacoes_do_programa" ref="A6:U766" totalsRowShown="0" headerRowDxfId="24" dataDxfId="22" headerRowBorderDxfId="23" tableBorderDxfId="21" headerRowCellStyle="Normal 4">
  <autoFilter ref="A6:U766" xr:uid="{1FA898C6-2891-4271-A2DF-EE56799AB19A}"/>
  <tableColumns count="21">
    <tableColumn id="1" xr3:uid="{E374932D-FFD8-4397-A64E-F943089225AB}" name="PG" dataDxfId="20"/>
    <tableColumn id="2" xr3:uid="{14A5D711-1C22-4E04-BBD7-3F84151CA1A5}" name="Grupo" dataDxfId="19"/>
    <tableColumn id="3" xr3:uid="{D8253F91-D5E1-488D-842D-40C69DFA5436}" name="Câmara Técnica" dataDxfId="18"/>
    <tableColumn id="5" xr3:uid="{473D0741-FF8B-44BE-B6B1-5CCB010E660D}" name="Revisão Documento de Definição" dataDxfId="17"/>
    <tableColumn id="15" xr3:uid="{4AE2238B-0A41-4D10-9C36-945A124E35F7}" name="Justificativa sobre o escopo utilizado (citar documento CIF relacionado ao dissenso)" dataDxfId="16"/>
    <tableColumn id="16" xr3:uid="{8B459B52-30D5-4886-B64D-2FE3B342A4F5}" name="Nível de Judicialização" dataDxfId="15"/>
    <tableColumn id="18" xr3:uid="{1EC34ED9-DB2E-49E1-9BDE-ADA913EE52EC}" name="ID Nível Hierárquico" dataDxfId="14"/>
    <tableColumn id="19" xr3:uid="{3C768B4C-1773-493C-A763-DC291EFF5F5D}" name="Nome da Tarefa" dataDxfId="13"/>
    <tableColumn id="22" xr3:uid="{AF5906D6-09AB-4E65-80F9-5E04E7B6C114}" name="Nível Hierárquico" dataDxfId="12"/>
    <tableColumn id="23" xr3:uid="{095DFD49-8EDD-44B2-83BA-058A80D0F366}" name="Indicador de Definição Atrelado a Projeto/Subprojeto" dataDxfId="11"/>
    <tableColumn id="33" xr3:uid="{A5C49FB4-9AD5-484F-B1EC-55E0A40B52B1}" name="Descrição/Objetivos" dataDxfId="10"/>
    <tableColumn id="34" xr3:uid="{E3391DB1-DFB1-41CF-91C5-5921A396F42E}" name="Municípios atendidos" dataDxfId="9"/>
    <tableColumn id="35" xr3:uid="{EE55F495-D5EA-44D6-B03B-474B4DC5C6C7}" name="Localidade _x000a_(Subdivisão do Município)" dataDxfId="8"/>
    <tableColumn id="36" xr3:uid="{FD6A4376-2FF4-433E-9A13-F2D6237C2E97}" name="Público-Alvo" dataDxfId="7"/>
    <tableColumn id="37" xr3:uid="{8BC4CDA9-8642-4261-AF19-015A83A24636}" name="Início realizado ou previsto" dataDxfId="6"/>
    <tableColumn id="38" xr3:uid="{226CFDA4-0CEF-4D8B-8B68-C42C520F9841}" name="Término realizado ou previsto" dataDxfId="5"/>
    <tableColumn id="39" xr3:uid="{99433D03-8837-4BB9-9123-D9616466B570}" name="Status Fundação Renova_x000a_(Avaliação Interna)" dataDxfId="4"/>
    <tableColumn id="41" xr3:uid="{841FF432-48E8-47DB-93D7-CE73284DCA83}" name="Orçamento planejado" dataDxfId="3" dataCellStyle="Moeda"/>
    <tableColumn id="42" xr3:uid="{0CD37241-8D5E-4DEA-B1AC-E4C43D42B87F}" name="Orçamento realizado" dataDxfId="2" dataCellStyle="Moeda"/>
    <tableColumn id="43" xr3:uid="{DEFE67C6-295E-4B6D-BEB9-FB037024276F}" name="Orçamento restante = Orçamento planejado -Orçamento realizado" dataDxfId="1" dataCellStyle="Moeda"/>
    <tableColumn id="44" xr3:uid="{2B91A662-9AD2-4CD1-81B3-E59F85B74F5C}" name="Percentual financeiro executado = Orçamento realizado/Orçamento planejado" dataDxfId="0" dataCellStyle="Porcentagem"/>
  </tableColumns>
  <tableStyleInfo name="TableStyleMedium1"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B609A-514E-4ECE-A9A1-F6BB29D5C97B}">
  <sheetPr>
    <tabColor rgb="FF7030A0"/>
  </sheetPr>
  <dimension ref="A1:D58"/>
  <sheetViews>
    <sheetView showGridLines="0" zoomScaleNormal="100" workbookViewId="0">
      <selection activeCell="B14" sqref="B14:C14"/>
    </sheetView>
  </sheetViews>
  <sheetFormatPr defaultColWidth="0" defaultRowHeight="13.5" zeroHeight="1" x14ac:dyDescent="0.35"/>
  <cols>
    <col min="1" max="1" width="1.453125" style="10" customWidth="1"/>
    <col min="2" max="2" width="55.81640625" style="9" customWidth="1"/>
    <col min="3" max="3" width="85.1796875" style="9" customWidth="1"/>
    <col min="4" max="4" width="2" style="10" customWidth="1"/>
    <col min="5" max="16384" width="9.1796875" style="10" hidden="1"/>
  </cols>
  <sheetData>
    <row r="1" spans="2:3" ht="6" customHeight="1" x14ac:dyDescent="0.35"/>
    <row r="2" spans="2:3" x14ac:dyDescent="0.35">
      <c r="B2" s="11" t="s">
        <v>1866</v>
      </c>
    </row>
    <row r="3" spans="2:3" ht="4" customHeight="1" x14ac:dyDescent="0.35">
      <c r="B3" s="12"/>
    </row>
    <row r="4" spans="2:3" ht="7" customHeight="1" x14ac:dyDescent="0.35">
      <c r="B4" s="13"/>
    </row>
    <row r="5" spans="2:3" s="16" customFormat="1" x14ac:dyDescent="0.35">
      <c r="B5" s="14" t="s">
        <v>1867</v>
      </c>
      <c r="C5" s="15"/>
    </row>
    <row r="6" spans="2:3" s="16" customFormat="1" ht="5.25" customHeight="1" x14ac:dyDescent="0.35">
      <c r="B6" s="17"/>
      <c r="C6" s="17"/>
    </row>
    <row r="7" spans="2:3" s="16" customFormat="1" ht="46" customHeight="1" x14ac:dyDescent="0.35">
      <c r="B7" s="97" t="s">
        <v>1868</v>
      </c>
      <c r="C7" s="97"/>
    </row>
    <row r="8" spans="2:3" s="9" customFormat="1" ht="58" customHeight="1" x14ac:dyDescent="0.35">
      <c r="B8" s="97" t="s">
        <v>1869</v>
      </c>
      <c r="C8" s="97"/>
    </row>
    <row r="9" spans="2:3" s="9" customFormat="1" ht="66.5" customHeight="1" x14ac:dyDescent="0.35">
      <c r="B9" s="97" t="s">
        <v>1870</v>
      </c>
      <c r="C9" s="97"/>
    </row>
    <row r="10" spans="2:3" s="9" customFormat="1" ht="70.5" customHeight="1" x14ac:dyDescent="0.35">
      <c r="B10" s="97" t="s">
        <v>1871</v>
      </c>
      <c r="C10" s="97"/>
    </row>
    <row r="11" spans="2:3" ht="35.5" customHeight="1" x14ac:dyDescent="0.35">
      <c r="B11" s="97" t="s">
        <v>1872</v>
      </c>
      <c r="C11" s="97"/>
    </row>
    <row r="12" spans="2:3" ht="64.5" customHeight="1" x14ac:dyDescent="0.35">
      <c r="B12" s="97" t="s">
        <v>1873</v>
      </c>
      <c r="C12" s="97"/>
    </row>
    <row r="13" spans="2:3" ht="33.5" customHeight="1" x14ac:dyDescent="0.35">
      <c r="B13" s="97" t="s">
        <v>1874</v>
      </c>
      <c r="C13" s="97"/>
    </row>
    <row r="14" spans="2:3" ht="62" customHeight="1" x14ac:dyDescent="0.35">
      <c r="B14" s="97" t="s">
        <v>1922</v>
      </c>
      <c r="C14" s="97"/>
    </row>
    <row r="15" spans="2:3" ht="7" customHeight="1" x14ac:dyDescent="0.35">
      <c r="B15" s="18"/>
      <c r="C15" s="19"/>
    </row>
    <row r="16" spans="2:3" s="16" customFormat="1" ht="5.25" customHeight="1" x14ac:dyDescent="0.35">
      <c r="B16" s="20"/>
      <c r="C16" s="20"/>
    </row>
    <row r="17" spans="2:3" s="16" customFormat="1" ht="11.5" x14ac:dyDescent="0.35">
      <c r="B17" s="15" t="s">
        <v>1875</v>
      </c>
      <c r="C17" s="15"/>
    </row>
    <row r="18" spans="2:3" s="16" customFormat="1" ht="6" customHeight="1" thickBot="1" x14ac:dyDescent="0.4">
      <c r="B18" s="17"/>
      <c r="C18" s="17"/>
    </row>
    <row r="19" spans="2:3" ht="14" thickBot="1" x14ac:dyDescent="0.4">
      <c r="B19" s="21" t="s">
        <v>1876</v>
      </c>
      <c r="C19" s="22" t="s">
        <v>1877</v>
      </c>
    </row>
    <row r="20" spans="2:3" ht="42.75" customHeight="1" thickBot="1" x14ac:dyDescent="0.4">
      <c r="B20" s="23" t="s">
        <v>0</v>
      </c>
      <c r="C20" s="24" t="s">
        <v>1878</v>
      </c>
    </row>
    <row r="21" spans="2:3" ht="42.75" customHeight="1" thickBot="1" x14ac:dyDescent="0.4">
      <c r="B21" s="23" t="s">
        <v>1</v>
      </c>
      <c r="C21" s="24" t="s">
        <v>1879</v>
      </c>
    </row>
    <row r="22" spans="2:3" ht="42.75" customHeight="1" thickBot="1" x14ac:dyDescent="0.4">
      <c r="B22" s="23" t="s">
        <v>2</v>
      </c>
      <c r="C22" s="24" t="s">
        <v>1880</v>
      </c>
    </row>
    <row r="23" spans="2:3" ht="42.75" customHeight="1" thickBot="1" x14ac:dyDescent="0.4">
      <c r="B23" s="25" t="s">
        <v>1881</v>
      </c>
      <c r="C23" s="24" t="s">
        <v>1882</v>
      </c>
    </row>
    <row r="24" spans="2:3" ht="42.75" customHeight="1" thickBot="1" x14ac:dyDescent="0.4">
      <c r="B24" s="25" t="s">
        <v>1883</v>
      </c>
      <c r="C24" s="24" t="s">
        <v>1884</v>
      </c>
    </row>
    <row r="25" spans="2:3" ht="42.75" customHeight="1" thickBot="1" x14ac:dyDescent="0.4">
      <c r="B25" s="25" t="s">
        <v>1885</v>
      </c>
      <c r="C25" s="24" t="s">
        <v>1886</v>
      </c>
    </row>
    <row r="26" spans="2:3" ht="42.75" customHeight="1" thickBot="1" x14ac:dyDescent="0.4">
      <c r="B26" s="25" t="s">
        <v>1887</v>
      </c>
      <c r="C26" s="24" t="s">
        <v>1888</v>
      </c>
    </row>
    <row r="27" spans="2:3" ht="42.75" customHeight="1" thickBot="1" x14ac:dyDescent="0.4">
      <c r="B27" s="25" t="s">
        <v>1889</v>
      </c>
      <c r="C27" s="24" t="s">
        <v>1890</v>
      </c>
    </row>
    <row r="28" spans="2:3" ht="42.75" customHeight="1" thickBot="1" x14ac:dyDescent="0.4">
      <c r="B28" s="25" t="s">
        <v>1891</v>
      </c>
      <c r="C28" s="24" t="s">
        <v>1892</v>
      </c>
    </row>
    <row r="29" spans="2:3" ht="42.75" customHeight="1" thickBot="1" x14ac:dyDescent="0.4">
      <c r="B29" s="25" t="s">
        <v>1893</v>
      </c>
      <c r="C29" s="24" t="s">
        <v>1894</v>
      </c>
    </row>
    <row r="30" spans="2:3" ht="42.75" customHeight="1" thickBot="1" x14ac:dyDescent="0.4">
      <c r="B30" s="25" t="s">
        <v>1895</v>
      </c>
      <c r="C30" s="24" t="s">
        <v>1896</v>
      </c>
    </row>
    <row r="31" spans="2:3" ht="42.75" customHeight="1" thickBot="1" x14ac:dyDescent="0.4">
      <c r="B31" s="25" t="s">
        <v>1897</v>
      </c>
      <c r="C31" s="24" t="s">
        <v>1898</v>
      </c>
    </row>
    <row r="32" spans="2:3" ht="42.75" customHeight="1" thickBot="1" x14ac:dyDescent="0.4">
      <c r="B32" s="25" t="s">
        <v>1899</v>
      </c>
      <c r="C32" s="24" t="s">
        <v>1900</v>
      </c>
    </row>
    <row r="33" spans="2:3" ht="42.75" customHeight="1" thickBot="1" x14ac:dyDescent="0.4">
      <c r="B33" s="25" t="s">
        <v>1901</v>
      </c>
      <c r="C33" s="24" t="s">
        <v>1902</v>
      </c>
    </row>
    <row r="34" spans="2:3" ht="42.75" customHeight="1" thickBot="1" x14ac:dyDescent="0.4">
      <c r="B34" s="23" t="s">
        <v>6</v>
      </c>
      <c r="C34" s="24" t="s">
        <v>1903</v>
      </c>
    </row>
    <row r="35" spans="2:3" ht="42.75" customHeight="1" thickBot="1" x14ac:dyDescent="0.4">
      <c r="B35" s="26" t="s">
        <v>7</v>
      </c>
      <c r="C35" s="24" t="s">
        <v>1904</v>
      </c>
    </row>
    <row r="36" spans="2:3" ht="42.75" customHeight="1" thickBot="1" x14ac:dyDescent="0.4">
      <c r="B36" s="26" t="s">
        <v>8</v>
      </c>
      <c r="C36" s="24" t="s">
        <v>1905</v>
      </c>
    </row>
    <row r="37" spans="2:3" ht="42.75" customHeight="1" thickBot="1" x14ac:dyDescent="0.4">
      <c r="B37" s="26" t="s">
        <v>9</v>
      </c>
      <c r="C37" s="24" t="s">
        <v>1906</v>
      </c>
    </row>
    <row r="38" spans="2:3" ht="42.75" customHeight="1" thickBot="1" x14ac:dyDescent="0.4">
      <c r="B38" s="26" t="s">
        <v>1907</v>
      </c>
      <c r="C38" s="24" t="s">
        <v>1908</v>
      </c>
    </row>
    <row r="39" spans="2:3" ht="42.75" customHeight="1" thickBot="1" x14ac:dyDescent="0.4">
      <c r="B39" s="26" t="s">
        <v>1909</v>
      </c>
      <c r="C39" s="24" t="s">
        <v>1910</v>
      </c>
    </row>
    <row r="40" spans="2:3" ht="42.75" customHeight="1" thickBot="1" x14ac:dyDescent="0.4">
      <c r="B40" s="26" t="s">
        <v>12</v>
      </c>
      <c r="C40" s="24" t="s">
        <v>1911</v>
      </c>
    </row>
    <row r="41" spans="2:3" ht="42.75" customHeight="1" thickBot="1" x14ac:dyDescent="0.4">
      <c r="B41" s="26" t="s">
        <v>13</v>
      </c>
      <c r="C41" s="24" t="s">
        <v>1912</v>
      </c>
    </row>
    <row r="42" spans="2:3" ht="42.75" customHeight="1" thickBot="1" x14ac:dyDescent="0.4">
      <c r="B42" s="26" t="s">
        <v>14</v>
      </c>
      <c r="C42" s="24" t="s">
        <v>1913</v>
      </c>
    </row>
    <row r="43" spans="2:3" ht="42.75" customHeight="1" thickBot="1" x14ac:dyDescent="0.4">
      <c r="B43" s="26" t="s">
        <v>15</v>
      </c>
      <c r="C43" s="24" t="s">
        <v>1914</v>
      </c>
    </row>
    <row r="44" spans="2:3" ht="42.75" customHeight="1" thickBot="1" x14ac:dyDescent="0.4">
      <c r="B44" s="26" t="s">
        <v>16</v>
      </c>
      <c r="C44" s="24" t="s">
        <v>1915</v>
      </c>
    </row>
    <row r="45" spans="2:3" ht="42.75" customHeight="1" thickBot="1" x14ac:dyDescent="0.4">
      <c r="B45" s="26" t="s">
        <v>17</v>
      </c>
      <c r="C45" s="24" t="s">
        <v>1916</v>
      </c>
    </row>
    <row r="46" spans="2:3" ht="42.75" customHeight="1" thickBot="1" x14ac:dyDescent="0.4">
      <c r="B46" s="26" t="s">
        <v>18</v>
      </c>
      <c r="C46" s="24" t="s">
        <v>1917</v>
      </c>
    </row>
    <row r="47" spans="2:3" ht="42.75" customHeight="1" thickBot="1" x14ac:dyDescent="0.4">
      <c r="B47" s="25" t="s">
        <v>19</v>
      </c>
      <c r="C47" s="24" t="s">
        <v>1918</v>
      </c>
    </row>
    <row r="48" spans="2:3" ht="42.75" customHeight="1" thickBot="1" x14ac:dyDescent="0.4">
      <c r="B48" s="25" t="s">
        <v>20</v>
      </c>
      <c r="C48" s="24" t="s">
        <v>1919</v>
      </c>
    </row>
    <row r="49" spans="2:3" ht="42.75" customHeight="1" thickBot="1" x14ac:dyDescent="0.4">
      <c r="B49" s="25" t="s">
        <v>21</v>
      </c>
      <c r="C49" s="24" t="s">
        <v>1920</v>
      </c>
    </row>
    <row r="50" spans="2:3" ht="42.75" customHeight="1" thickBot="1" x14ac:dyDescent="0.4">
      <c r="B50" s="25" t="s">
        <v>22</v>
      </c>
      <c r="C50" s="24" t="s">
        <v>1921</v>
      </c>
    </row>
    <row r="51" spans="2:3" x14ac:dyDescent="0.35">
      <c r="B51" s="10"/>
    </row>
    <row r="52" spans="2:3" x14ac:dyDescent="0.35">
      <c r="B52" s="10"/>
    </row>
    <row r="53" spans="2:3" ht="35" hidden="1" x14ac:dyDescent="0.35">
      <c r="B53" s="27" t="s">
        <v>18</v>
      </c>
    </row>
    <row r="54" spans="2:3" x14ac:dyDescent="0.35"/>
    <row r="55" spans="2:3" x14ac:dyDescent="0.35"/>
    <row r="56" spans="2:3" x14ac:dyDescent="0.35"/>
    <row r="57" spans="2:3" x14ac:dyDescent="0.35"/>
    <row r="58" spans="2:3" x14ac:dyDescent="0.35"/>
  </sheetData>
  <mergeCells count="8">
    <mergeCell ref="B13:C13"/>
    <mergeCell ref="B14:C14"/>
    <mergeCell ref="B7:C7"/>
    <mergeCell ref="B8:C8"/>
    <mergeCell ref="B9:C9"/>
    <mergeCell ref="B10:C10"/>
    <mergeCell ref="B11:C11"/>
    <mergeCell ref="B12:C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280D8-9D5B-4E83-A612-A75B847FE9B2}">
  <sheetPr codeName="Planilha9">
    <tabColor theme="5"/>
  </sheetPr>
  <dimension ref="A1:V767"/>
  <sheetViews>
    <sheetView tabSelected="1" zoomScale="70" zoomScaleNormal="70" workbookViewId="0">
      <pane ySplit="5" topLeftCell="A57" activePane="bottomLeft" state="frozen"/>
      <selection activeCell="A3" sqref="A3"/>
      <selection pane="bottomLeft" activeCell="F398" sqref="F398"/>
    </sheetView>
  </sheetViews>
  <sheetFormatPr defaultColWidth="0" defaultRowHeight="14.25" customHeight="1" zeroHeight="1" x14ac:dyDescent="0.35"/>
  <cols>
    <col min="1" max="3" width="12" style="30" customWidth="1"/>
    <col min="4" max="4" width="14.6328125" style="30" customWidth="1"/>
    <col min="5" max="5" width="31.08984375" style="30" customWidth="1"/>
    <col min="6" max="6" width="26.453125" style="30" customWidth="1"/>
    <col min="7" max="7" width="23.7265625" style="54" customWidth="1"/>
    <col min="8" max="8" width="68.453125" style="59" customWidth="1"/>
    <col min="9" max="9" width="28.7265625" style="30" customWidth="1"/>
    <col min="10" max="10" width="22.1796875" style="30" customWidth="1"/>
    <col min="11" max="14" width="28.54296875" style="40" customWidth="1"/>
    <col min="15" max="15" width="31.26953125" style="30" customWidth="1"/>
    <col min="16" max="16" width="34" style="30" customWidth="1"/>
    <col min="17" max="17" width="24.81640625" style="30" customWidth="1"/>
    <col min="18" max="20" width="30.08984375" style="44" customWidth="1"/>
    <col min="21" max="21" width="35.6328125" style="49" customWidth="1"/>
    <col min="22" max="22" width="9.1796875" style="30" customWidth="1"/>
    <col min="23" max="16384" width="9.1796875" style="30" hidden="1"/>
  </cols>
  <sheetData>
    <row r="1" spans="1:21" ht="3.75" hidden="1" customHeight="1" x14ac:dyDescent="0.35"/>
    <row r="2" spans="1:21" ht="3.75" hidden="1" customHeight="1" x14ac:dyDescent="0.35"/>
    <row r="3" spans="1:21" ht="3.75" hidden="1" customHeight="1" x14ac:dyDescent="0.35">
      <c r="B3" s="28"/>
      <c r="D3" s="31"/>
    </row>
    <row r="4" spans="1:21" ht="3.75" hidden="1" customHeight="1" x14ac:dyDescent="0.35">
      <c r="B4" s="28"/>
    </row>
    <row r="5" spans="1:21" ht="6" hidden="1" customHeight="1" x14ac:dyDescent="0.35"/>
    <row r="6" spans="1:21" ht="50.5" customHeight="1" x14ac:dyDescent="0.35">
      <c r="A6" s="29" t="s">
        <v>0</v>
      </c>
      <c r="B6" s="1" t="s">
        <v>1</v>
      </c>
      <c r="C6" s="1" t="s">
        <v>2</v>
      </c>
      <c r="D6" s="1" t="s">
        <v>4</v>
      </c>
      <c r="E6" s="1" t="s">
        <v>6</v>
      </c>
      <c r="F6" s="2" t="s">
        <v>7</v>
      </c>
      <c r="G6" s="55" t="s">
        <v>8</v>
      </c>
      <c r="H6" s="60" t="s">
        <v>9</v>
      </c>
      <c r="I6" s="1" t="s">
        <v>10</v>
      </c>
      <c r="J6" s="1" t="s">
        <v>11</v>
      </c>
      <c r="K6" s="2" t="s">
        <v>12</v>
      </c>
      <c r="L6" s="2" t="s">
        <v>13</v>
      </c>
      <c r="M6" s="2" t="s">
        <v>14</v>
      </c>
      <c r="N6" s="2" t="s">
        <v>15</v>
      </c>
      <c r="O6" s="3" t="s">
        <v>16</v>
      </c>
      <c r="P6" s="3" t="s">
        <v>17</v>
      </c>
      <c r="Q6" s="3" t="s">
        <v>18</v>
      </c>
      <c r="R6" s="45" t="s">
        <v>19</v>
      </c>
      <c r="S6" s="45" t="s">
        <v>20</v>
      </c>
      <c r="T6" s="45" t="s">
        <v>21</v>
      </c>
      <c r="U6" s="50" t="s">
        <v>22</v>
      </c>
    </row>
    <row r="7" spans="1:21" s="34" customFormat="1" ht="14.25" customHeight="1" x14ac:dyDescent="0.35">
      <c r="A7" s="32" t="s">
        <v>166</v>
      </c>
      <c r="B7" s="32" t="s">
        <v>167</v>
      </c>
      <c r="C7" s="32" t="s">
        <v>168</v>
      </c>
      <c r="D7" s="32" t="s">
        <v>139</v>
      </c>
      <c r="E7" s="32"/>
      <c r="F7" s="32" t="s">
        <v>73</v>
      </c>
      <c r="G7" s="56" t="s">
        <v>25</v>
      </c>
      <c r="H7" s="61" t="s">
        <v>169</v>
      </c>
      <c r="I7" s="32" t="s">
        <v>3</v>
      </c>
      <c r="J7" s="32"/>
      <c r="K7" s="41" t="s">
        <v>170</v>
      </c>
      <c r="L7" s="41" t="s">
        <v>107</v>
      </c>
      <c r="M7" s="41"/>
      <c r="N7" s="41" t="s">
        <v>171</v>
      </c>
      <c r="O7" s="33">
        <v>42370</v>
      </c>
      <c r="P7" s="33">
        <v>46502</v>
      </c>
      <c r="Q7" s="32" t="s">
        <v>27</v>
      </c>
      <c r="R7" s="46">
        <v>56697783.34030991</v>
      </c>
      <c r="S7" s="46">
        <v>42189435.769999996</v>
      </c>
      <c r="T7" s="46">
        <v>14508347.570309915</v>
      </c>
      <c r="U7" s="51">
        <v>0.7441108502738405</v>
      </c>
    </row>
    <row r="8" spans="1:21" ht="14.25" customHeight="1" x14ac:dyDescent="0.35">
      <c r="A8" s="35" t="s">
        <v>166</v>
      </c>
      <c r="B8" s="35" t="s">
        <v>167</v>
      </c>
      <c r="C8" s="35" t="s">
        <v>168</v>
      </c>
      <c r="D8" s="35" t="s">
        <v>139</v>
      </c>
      <c r="E8" s="35"/>
      <c r="F8" s="35"/>
      <c r="G8" s="57" t="s">
        <v>28</v>
      </c>
      <c r="H8" s="62" t="s">
        <v>172</v>
      </c>
      <c r="I8" s="35" t="s">
        <v>96</v>
      </c>
      <c r="J8" s="35"/>
      <c r="K8" s="42" t="s">
        <v>173</v>
      </c>
      <c r="L8" s="42" t="s">
        <v>107</v>
      </c>
      <c r="M8" s="42"/>
      <c r="N8" s="42" t="s">
        <v>171</v>
      </c>
      <c r="O8" s="36">
        <v>42370</v>
      </c>
      <c r="P8" s="36">
        <v>46020</v>
      </c>
      <c r="Q8" s="35" t="s">
        <v>27</v>
      </c>
      <c r="R8" s="47"/>
      <c r="S8" s="47"/>
      <c r="T8" s="47" t="s">
        <v>26</v>
      </c>
      <c r="U8" s="52" t="s">
        <v>26</v>
      </c>
    </row>
    <row r="9" spans="1:21" ht="14.25" customHeight="1" x14ac:dyDescent="0.35">
      <c r="A9" s="35" t="s">
        <v>166</v>
      </c>
      <c r="B9" s="35" t="s">
        <v>167</v>
      </c>
      <c r="C9" s="35" t="s">
        <v>168</v>
      </c>
      <c r="D9" s="35" t="s">
        <v>139</v>
      </c>
      <c r="E9" s="35"/>
      <c r="F9" s="35" t="s">
        <v>73</v>
      </c>
      <c r="G9" s="57" t="s">
        <v>31</v>
      </c>
      <c r="H9" s="62" t="s">
        <v>174</v>
      </c>
      <c r="I9" s="35" t="s">
        <v>5</v>
      </c>
      <c r="J9" s="35" t="s">
        <v>102</v>
      </c>
      <c r="K9" s="42" t="s">
        <v>173</v>
      </c>
      <c r="L9" s="42" t="s">
        <v>64</v>
      </c>
      <c r="M9" s="42"/>
      <c r="N9" s="42" t="s">
        <v>175</v>
      </c>
      <c r="O9" s="36">
        <v>42370</v>
      </c>
      <c r="P9" s="36">
        <v>46020</v>
      </c>
      <c r="Q9" s="35" t="s">
        <v>27</v>
      </c>
      <c r="R9" s="47">
        <v>33465047.447246499</v>
      </c>
      <c r="S9" s="47">
        <v>27575867.627114877</v>
      </c>
      <c r="T9" s="47">
        <v>5889179.8201316223</v>
      </c>
      <c r="U9" s="52">
        <v>0.82401997698000629</v>
      </c>
    </row>
    <row r="10" spans="1:21" ht="14.25" customHeight="1" x14ac:dyDescent="0.35">
      <c r="A10" s="35" t="s">
        <v>166</v>
      </c>
      <c r="B10" s="35" t="s">
        <v>167</v>
      </c>
      <c r="C10" s="35" t="s">
        <v>168</v>
      </c>
      <c r="D10" s="35" t="s">
        <v>139</v>
      </c>
      <c r="E10" s="35"/>
      <c r="F10" s="35" t="s">
        <v>73</v>
      </c>
      <c r="G10" s="57" t="s">
        <v>98</v>
      </c>
      <c r="H10" s="62" t="s">
        <v>176</v>
      </c>
      <c r="I10" s="35" t="s">
        <v>35</v>
      </c>
      <c r="J10" s="35"/>
      <c r="K10" s="42"/>
      <c r="L10" s="42" t="s">
        <v>64</v>
      </c>
      <c r="M10" s="42"/>
      <c r="N10" s="42" t="s">
        <v>175</v>
      </c>
      <c r="O10" s="36">
        <v>42370</v>
      </c>
      <c r="P10" s="36">
        <v>45657</v>
      </c>
      <c r="Q10" s="35" t="s">
        <v>27</v>
      </c>
      <c r="R10" s="47" t="s">
        <v>26</v>
      </c>
      <c r="S10" s="47" t="s">
        <v>26</v>
      </c>
      <c r="T10" s="47" t="s">
        <v>26</v>
      </c>
      <c r="U10" s="52" t="s">
        <v>26</v>
      </c>
    </row>
    <row r="11" spans="1:21" ht="14.25" customHeight="1" x14ac:dyDescent="0.35">
      <c r="A11" s="35" t="s">
        <v>166</v>
      </c>
      <c r="B11" s="35" t="s">
        <v>167</v>
      </c>
      <c r="C11" s="35" t="s">
        <v>168</v>
      </c>
      <c r="D11" s="35" t="s">
        <v>139</v>
      </c>
      <c r="E11" s="35"/>
      <c r="F11" s="35"/>
      <c r="G11" s="57" t="s">
        <v>177</v>
      </c>
      <c r="H11" s="62" t="s">
        <v>178</v>
      </c>
      <c r="I11" s="35" t="s">
        <v>32</v>
      </c>
      <c r="J11" s="35"/>
      <c r="K11" s="42"/>
      <c r="L11" s="42"/>
      <c r="M11" s="42"/>
      <c r="N11" s="42"/>
      <c r="O11" s="36">
        <v>42370</v>
      </c>
      <c r="P11" s="36">
        <v>45657</v>
      </c>
      <c r="Q11" s="35" t="s">
        <v>27</v>
      </c>
      <c r="R11" s="47" t="s">
        <v>26</v>
      </c>
      <c r="S11" s="47" t="s">
        <v>26</v>
      </c>
      <c r="T11" s="47" t="s">
        <v>26</v>
      </c>
      <c r="U11" s="52" t="s">
        <v>26</v>
      </c>
    </row>
    <row r="12" spans="1:21" ht="14.25" customHeight="1" x14ac:dyDescent="0.35">
      <c r="A12" s="35" t="s">
        <v>166</v>
      </c>
      <c r="B12" s="35" t="s">
        <v>167</v>
      </c>
      <c r="C12" s="35" t="s">
        <v>168</v>
      </c>
      <c r="D12" s="35" t="s">
        <v>139</v>
      </c>
      <c r="E12" s="35"/>
      <c r="F12" s="35" t="s">
        <v>73</v>
      </c>
      <c r="G12" s="57" t="s">
        <v>99</v>
      </c>
      <c r="H12" s="62" t="s">
        <v>179</v>
      </c>
      <c r="I12" s="35" t="s">
        <v>35</v>
      </c>
      <c r="J12" s="35" t="s">
        <v>140</v>
      </c>
      <c r="K12" s="42"/>
      <c r="L12" s="42" t="s">
        <v>64</v>
      </c>
      <c r="M12" s="42"/>
      <c r="N12" s="42" t="s">
        <v>175</v>
      </c>
      <c r="O12" s="36">
        <v>42468</v>
      </c>
      <c r="P12" s="36">
        <v>45657</v>
      </c>
      <c r="Q12" s="35" t="s">
        <v>27</v>
      </c>
      <c r="R12" s="47" t="s">
        <v>26</v>
      </c>
      <c r="S12" s="47" t="s">
        <v>26</v>
      </c>
      <c r="T12" s="47" t="s">
        <v>26</v>
      </c>
      <c r="U12" s="52" t="s">
        <v>26</v>
      </c>
    </row>
    <row r="13" spans="1:21" ht="14.25" customHeight="1" x14ac:dyDescent="0.35">
      <c r="A13" s="35" t="s">
        <v>166</v>
      </c>
      <c r="B13" s="35" t="s">
        <v>167</v>
      </c>
      <c r="C13" s="35" t="s">
        <v>168</v>
      </c>
      <c r="D13" s="35" t="s">
        <v>139</v>
      </c>
      <c r="E13" s="35"/>
      <c r="F13" s="35"/>
      <c r="G13" s="57" t="s">
        <v>180</v>
      </c>
      <c r="H13" s="62" t="s">
        <v>181</v>
      </c>
      <c r="I13" s="35" t="s">
        <v>32</v>
      </c>
      <c r="J13" s="35"/>
      <c r="K13" s="42"/>
      <c r="L13" s="42"/>
      <c r="M13" s="42"/>
      <c r="N13" s="42"/>
      <c r="O13" s="36">
        <v>44456</v>
      </c>
      <c r="P13" s="36">
        <v>45657</v>
      </c>
      <c r="Q13" s="35" t="s">
        <v>27</v>
      </c>
      <c r="R13" s="47" t="s">
        <v>26</v>
      </c>
      <c r="S13" s="47" t="s">
        <v>26</v>
      </c>
      <c r="T13" s="47" t="s">
        <v>26</v>
      </c>
      <c r="U13" s="52" t="s">
        <v>26</v>
      </c>
    </row>
    <row r="14" spans="1:21" ht="14.25" customHeight="1" x14ac:dyDescent="0.35">
      <c r="A14" s="35" t="s">
        <v>166</v>
      </c>
      <c r="B14" s="35" t="s">
        <v>167</v>
      </c>
      <c r="C14" s="35" t="s">
        <v>168</v>
      </c>
      <c r="D14" s="35" t="s">
        <v>139</v>
      </c>
      <c r="E14" s="35"/>
      <c r="F14" s="35"/>
      <c r="G14" s="57" t="s">
        <v>183</v>
      </c>
      <c r="H14" s="62" t="s">
        <v>184</v>
      </c>
      <c r="I14" s="35" t="s">
        <v>32</v>
      </c>
      <c r="J14" s="35"/>
      <c r="K14" s="42"/>
      <c r="L14" s="42"/>
      <c r="M14" s="42"/>
      <c r="N14" s="42"/>
      <c r="O14" s="36">
        <v>44456</v>
      </c>
      <c r="P14" s="36">
        <v>45657</v>
      </c>
      <c r="Q14" s="35" t="s">
        <v>27</v>
      </c>
      <c r="R14" s="47" t="s">
        <v>26</v>
      </c>
      <c r="S14" s="47" t="s">
        <v>26</v>
      </c>
      <c r="T14" s="47" t="s">
        <v>26</v>
      </c>
      <c r="U14" s="52" t="s">
        <v>26</v>
      </c>
    </row>
    <row r="15" spans="1:21" ht="14.25" customHeight="1" x14ac:dyDescent="0.35">
      <c r="A15" s="35" t="s">
        <v>166</v>
      </c>
      <c r="B15" s="35" t="s">
        <v>167</v>
      </c>
      <c r="C15" s="35" t="s">
        <v>168</v>
      </c>
      <c r="D15" s="35" t="s">
        <v>139</v>
      </c>
      <c r="E15" s="35"/>
      <c r="F15" s="35" t="s">
        <v>73</v>
      </c>
      <c r="G15" s="57" t="s">
        <v>100</v>
      </c>
      <c r="H15" s="62" t="s">
        <v>186</v>
      </c>
      <c r="I15" s="35" t="s">
        <v>35</v>
      </c>
      <c r="J15" s="35" t="s">
        <v>29</v>
      </c>
      <c r="K15" s="42"/>
      <c r="L15" s="42" t="s">
        <v>64</v>
      </c>
      <c r="M15" s="42"/>
      <c r="N15" s="42" t="s">
        <v>175</v>
      </c>
      <c r="O15" s="36">
        <v>43437</v>
      </c>
      <c r="P15" s="36">
        <v>45657</v>
      </c>
      <c r="Q15" s="35" t="s">
        <v>27</v>
      </c>
      <c r="R15" s="47" t="s">
        <v>26</v>
      </c>
      <c r="S15" s="47" t="s">
        <v>26</v>
      </c>
      <c r="T15" s="47" t="s">
        <v>26</v>
      </c>
      <c r="U15" s="52" t="s">
        <v>26</v>
      </c>
    </row>
    <row r="16" spans="1:21" ht="14.25" customHeight="1" x14ac:dyDescent="0.35">
      <c r="A16" s="35" t="s">
        <v>166</v>
      </c>
      <c r="B16" s="35" t="s">
        <v>167</v>
      </c>
      <c r="C16" s="35" t="s">
        <v>168</v>
      </c>
      <c r="D16" s="35" t="s">
        <v>139</v>
      </c>
      <c r="E16" s="35"/>
      <c r="F16" s="35"/>
      <c r="G16" s="57" t="s">
        <v>187</v>
      </c>
      <c r="H16" s="62" t="s">
        <v>188</v>
      </c>
      <c r="I16" s="35" t="s">
        <v>32</v>
      </c>
      <c r="J16" s="35"/>
      <c r="K16" s="42"/>
      <c r="L16" s="42"/>
      <c r="M16" s="42"/>
      <c r="N16" s="42"/>
      <c r="O16" s="36">
        <v>43437</v>
      </c>
      <c r="P16" s="36">
        <v>45657</v>
      </c>
      <c r="Q16" s="35" t="s">
        <v>27</v>
      </c>
      <c r="R16" s="47" t="s">
        <v>26</v>
      </c>
      <c r="S16" s="47" t="s">
        <v>26</v>
      </c>
      <c r="T16" s="47" t="s">
        <v>26</v>
      </c>
      <c r="U16" s="52" t="s">
        <v>26</v>
      </c>
    </row>
    <row r="17" spans="1:21" ht="14.25" customHeight="1" x14ac:dyDescent="0.35">
      <c r="A17" s="35" t="s">
        <v>166</v>
      </c>
      <c r="B17" s="35" t="s">
        <v>167</v>
      </c>
      <c r="C17" s="35" t="s">
        <v>168</v>
      </c>
      <c r="D17" s="35" t="s">
        <v>139</v>
      </c>
      <c r="E17" s="35"/>
      <c r="F17" s="35" t="s">
        <v>73</v>
      </c>
      <c r="G17" s="57" t="s">
        <v>190</v>
      </c>
      <c r="H17" s="62" t="s">
        <v>191</v>
      </c>
      <c r="I17" s="35" t="s">
        <v>35</v>
      </c>
      <c r="J17" s="35" t="s">
        <v>77</v>
      </c>
      <c r="K17" s="42"/>
      <c r="L17" s="42" t="s">
        <v>64</v>
      </c>
      <c r="M17" s="42"/>
      <c r="N17" s="42" t="s">
        <v>175</v>
      </c>
      <c r="O17" s="36">
        <v>42370</v>
      </c>
      <c r="P17" s="36">
        <v>45840</v>
      </c>
      <c r="Q17" s="35" t="s">
        <v>27</v>
      </c>
      <c r="R17" s="47" t="s">
        <v>26</v>
      </c>
      <c r="S17" s="47" t="s">
        <v>26</v>
      </c>
      <c r="T17" s="47" t="s">
        <v>26</v>
      </c>
      <c r="U17" s="52" t="s">
        <v>26</v>
      </c>
    </row>
    <row r="18" spans="1:21" ht="14.25" customHeight="1" x14ac:dyDescent="0.35">
      <c r="A18" s="35" t="s">
        <v>166</v>
      </c>
      <c r="B18" s="35" t="s">
        <v>167</v>
      </c>
      <c r="C18" s="35" t="s">
        <v>168</v>
      </c>
      <c r="D18" s="35" t="s">
        <v>139</v>
      </c>
      <c r="E18" s="35"/>
      <c r="F18" s="35"/>
      <c r="G18" s="57" t="s">
        <v>192</v>
      </c>
      <c r="H18" s="62" t="s">
        <v>193</v>
      </c>
      <c r="I18" s="35" t="s">
        <v>32</v>
      </c>
      <c r="J18" s="35"/>
      <c r="K18" s="42"/>
      <c r="L18" s="42"/>
      <c r="M18" s="42"/>
      <c r="N18" s="42"/>
      <c r="O18" s="36">
        <v>44413</v>
      </c>
      <c r="P18" s="36">
        <v>45657</v>
      </c>
      <c r="Q18" s="35" t="s">
        <v>27</v>
      </c>
      <c r="R18" s="47" t="s">
        <v>26</v>
      </c>
      <c r="S18" s="47" t="s">
        <v>26</v>
      </c>
      <c r="T18" s="47" t="s">
        <v>26</v>
      </c>
      <c r="U18" s="52" t="s">
        <v>26</v>
      </c>
    </row>
    <row r="19" spans="1:21" ht="14.25" customHeight="1" x14ac:dyDescent="0.35">
      <c r="A19" s="35" t="s">
        <v>166</v>
      </c>
      <c r="B19" s="35" t="s">
        <v>167</v>
      </c>
      <c r="C19" s="35" t="s">
        <v>168</v>
      </c>
      <c r="D19" s="35" t="s">
        <v>139</v>
      </c>
      <c r="E19" s="35"/>
      <c r="F19" s="35" t="s">
        <v>73</v>
      </c>
      <c r="G19" s="57" t="s">
        <v>195</v>
      </c>
      <c r="H19" s="62" t="s">
        <v>196</v>
      </c>
      <c r="I19" s="35" t="s">
        <v>35</v>
      </c>
      <c r="J19" s="35"/>
      <c r="K19" s="42"/>
      <c r="L19" s="42" t="s">
        <v>64</v>
      </c>
      <c r="M19" s="42"/>
      <c r="N19" s="42" t="s">
        <v>171</v>
      </c>
      <c r="O19" s="36">
        <v>45293</v>
      </c>
      <c r="P19" s="36">
        <v>45840</v>
      </c>
      <c r="Q19" s="35" t="s">
        <v>27</v>
      </c>
      <c r="R19" s="47" t="s">
        <v>26</v>
      </c>
      <c r="S19" s="47" t="s">
        <v>26</v>
      </c>
      <c r="T19" s="47" t="s">
        <v>26</v>
      </c>
      <c r="U19" s="52" t="s">
        <v>26</v>
      </c>
    </row>
    <row r="20" spans="1:21" ht="14.25" customHeight="1" x14ac:dyDescent="0.35">
      <c r="A20" s="35" t="s">
        <v>166</v>
      </c>
      <c r="B20" s="35" t="s">
        <v>167</v>
      </c>
      <c r="C20" s="35" t="s">
        <v>168</v>
      </c>
      <c r="D20" s="35" t="s">
        <v>139</v>
      </c>
      <c r="E20" s="35"/>
      <c r="F20" s="35"/>
      <c r="G20" s="57" t="s">
        <v>197</v>
      </c>
      <c r="H20" s="62" t="s">
        <v>198</v>
      </c>
      <c r="I20" s="35" t="s">
        <v>32</v>
      </c>
      <c r="J20" s="35"/>
      <c r="K20" s="42"/>
      <c r="L20" s="42"/>
      <c r="M20" s="42"/>
      <c r="N20" s="42"/>
      <c r="O20" s="36">
        <v>45456</v>
      </c>
      <c r="P20" s="36">
        <v>45483</v>
      </c>
      <c r="Q20" s="35" t="s">
        <v>85</v>
      </c>
      <c r="R20" s="47" t="s">
        <v>26</v>
      </c>
      <c r="S20" s="47" t="s">
        <v>26</v>
      </c>
      <c r="T20" s="47" t="s">
        <v>26</v>
      </c>
      <c r="U20" s="52" t="s">
        <v>26</v>
      </c>
    </row>
    <row r="21" spans="1:21" ht="14.25" customHeight="1" x14ac:dyDescent="0.35">
      <c r="A21" s="35" t="s">
        <v>166</v>
      </c>
      <c r="B21" s="35" t="s">
        <v>167</v>
      </c>
      <c r="C21" s="35" t="s">
        <v>168</v>
      </c>
      <c r="D21" s="35" t="s">
        <v>139</v>
      </c>
      <c r="E21" s="35"/>
      <c r="F21" s="35" t="s">
        <v>73</v>
      </c>
      <c r="G21" s="57" t="s">
        <v>199</v>
      </c>
      <c r="H21" s="62" t="s">
        <v>200</v>
      </c>
      <c r="I21" s="35" t="s">
        <v>35</v>
      </c>
      <c r="J21" s="35"/>
      <c r="K21" s="42"/>
      <c r="L21" s="42" t="s">
        <v>107</v>
      </c>
      <c r="M21" s="42"/>
      <c r="N21" s="42" t="s">
        <v>171</v>
      </c>
      <c r="O21" s="36">
        <v>43998</v>
      </c>
      <c r="P21" s="36">
        <v>45657</v>
      </c>
      <c r="Q21" s="35" t="s">
        <v>27</v>
      </c>
      <c r="R21" s="47" t="s">
        <v>26</v>
      </c>
      <c r="S21" s="47" t="s">
        <v>26</v>
      </c>
      <c r="T21" s="47" t="s">
        <v>26</v>
      </c>
      <c r="U21" s="52" t="s">
        <v>26</v>
      </c>
    </row>
    <row r="22" spans="1:21" ht="14.25" customHeight="1" x14ac:dyDescent="0.35">
      <c r="A22" s="35" t="s">
        <v>166</v>
      </c>
      <c r="B22" s="35" t="s">
        <v>167</v>
      </c>
      <c r="C22" s="35" t="s">
        <v>168</v>
      </c>
      <c r="D22" s="35" t="s">
        <v>139</v>
      </c>
      <c r="E22" s="35"/>
      <c r="F22" s="35"/>
      <c r="G22" s="57" t="s">
        <v>201</v>
      </c>
      <c r="H22" s="62" t="s">
        <v>202</v>
      </c>
      <c r="I22" s="35" t="s">
        <v>32</v>
      </c>
      <c r="J22" s="35"/>
      <c r="K22" s="42"/>
      <c r="L22" s="42" t="s">
        <v>64</v>
      </c>
      <c r="M22" s="42"/>
      <c r="N22" s="42"/>
      <c r="O22" s="36">
        <v>44386</v>
      </c>
      <c r="P22" s="36">
        <v>45289</v>
      </c>
      <c r="Q22" s="35" t="s">
        <v>30</v>
      </c>
      <c r="R22" s="47" t="s">
        <v>26</v>
      </c>
      <c r="S22" s="47" t="s">
        <v>26</v>
      </c>
      <c r="T22" s="47" t="s">
        <v>26</v>
      </c>
      <c r="U22" s="52" t="s">
        <v>26</v>
      </c>
    </row>
    <row r="23" spans="1:21" ht="14.25" customHeight="1" x14ac:dyDescent="0.35">
      <c r="A23" s="35" t="s">
        <v>166</v>
      </c>
      <c r="B23" s="35" t="s">
        <v>167</v>
      </c>
      <c r="C23" s="35" t="s">
        <v>168</v>
      </c>
      <c r="D23" s="35" t="s">
        <v>139</v>
      </c>
      <c r="E23" s="35"/>
      <c r="F23" s="35"/>
      <c r="G23" s="57" t="s">
        <v>203</v>
      </c>
      <c r="H23" s="62" t="s">
        <v>204</v>
      </c>
      <c r="I23" s="35" t="s">
        <v>32</v>
      </c>
      <c r="J23" s="35"/>
      <c r="K23" s="42"/>
      <c r="L23" s="42" t="s">
        <v>64</v>
      </c>
      <c r="M23" s="42"/>
      <c r="N23" s="42"/>
      <c r="O23" s="36">
        <v>44785</v>
      </c>
      <c r="P23" s="36">
        <v>45657</v>
      </c>
      <c r="Q23" s="35" t="s">
        <v>27</v>
      </c>
      <c r="R23" s="47" t="s">
        <v>26</v>
      </c>
      <c r="S23" s="47" t="s">
        <v>26</v>
      </c>
      <c r="T23" s="47" t="s">
        <v>26</v>
      </c>
      <c r="U23" s="52" t="s">
        <v>26</v>
      </c>
    </row>
    <row r="24" spans="1:21" ht="14.25" customHeight="1" x14ac:dyDescent="0.35">
      <c r="A24" s="35" t="s">
        <v>166</v>
      </c>
      <c r="B24" s="35" t="s">
        <v>167</v>
      </c>
      <c r="C24" s="35" t="s">
        <v>168</v>
      </c>
      <c r="D24" s="35" t="s">
        <v>139</v>
      </c>
      <c r="E24" s="35"/>
      <c r="F24" s="35" t="s">
        <v>73</v>
      </c>
      <c r="G24" s="57" t="s">
        <v>205</v>
      </c>
      <c r="H24" s="62" t="s">
        <v>206</v>
      </c>
      <c r="I24" s="35" t="s">
        <v>35</v>
      </c>
      <c r="J24" s="35" t="s">
        <v>207</v>
      </c>
      <c r="K24" s="42"/>
      <c r="L24" s="42" t="s">
        <v>107</v>
      </c>
      <c r="M24" s="42"/>
      <c r="N24" s="42" t="s">
        <v>171</v>
      </c>
      <c r="O24" s="36">
        <v>45208</v>
      </c>
      <c r="P24" s="36">
        <v>46020</v>
      </c>
      <c r="Q24" s="35" t="s">
        <v>27</v>
      </c>
      <c r="R24" s="47" t="s">
        <v>26</v>
      </c>
      <c r="S24" s="47" t="s">
        <v>26</v>
      </c>
      <c r="T24" s="47" t="s">
        <v>26</v>
      </c>
      <c r="U24" s="52" t="s">
        <v>26</v>
      </c>
    </row>
    <row r="25" spans="1:21" ht="14.25" customHeight="1" x14ac:dyDescent="0.35">
      <c r="A25" s="35" t="s">
        <v>166</v>
      </c>
      <c r="B25" s="35" t="s">
        <v>167</v>
      </c>
      <c r="C25" s="35" t="s">
        <v>168</v>
      </c>
      <c r="D25" s="35" t="s">
        <v>139</v>
      </c>
      <c r="E25" s="35"/>
      <c r="F25" s="35"/>
      <c r="G25" s="57" t="s">
        <v>208</v>
      </c>
      <c r="H25" s="62" t="s">
        <v>209</v>
      </c>
      <c r="I25" s="35" t="s">
        <v>32</v>
      </c>
      <c r="J25" s="35"/>
      <c r="K25" s="42"/>
      <c r="L25" s="42"/>
      <c r="M25" s="42"/>
      <c r="N25" s="42"/>
      <c r="O25" s="36">
        <v>45537</v>
      </c>
      <c r="P25" s="36">
        <v>46020</v>
      </c>
      <c r="Q25" s="35" t="s">
        <v>85</v>
      </c>
      <c r="R25" s="47" t="s">
        <v>26</v>
      </c>
      <c r="S25" s="47" t="s">
        <v>26</v>
      </c>
      <c r="T25" s="47" t="s">
        <v>26</v>
      </c>
      <c r="U25" s="52" t="s">
        <v>26</v>
      </c>
    </row>
    <row r="26" spans="1:21" ht="14.25" customHeight="1" x14ac:dyDescent="0.35">
      <c r="A26" s="35" t="s">
        <v>166</v>
      </c>
      <c r="B26" s="35" t="s">
        <v>167</v>
      </c>
      <c r="C26" s="35" t="s">
        <v>168</v>
      </c>
      <c r="D26" s="35" t="s">
        <v>139</v>
      </c>
      <c r="E26" s="35"/>
      <c r="F26" s="35" t="s">
        <v>73</v>
      </c>
      <c r="G26" s="57" t="s">
        <v>76</v>
      </c>
      <c r="H26" s="62" t="s">
        <v>211</v>
      </c>
      <c r="I26" s="35" t="s">
        <v>5</v>
      </c>
      <c r="J26" s="35" t="s">
        <v>102</v>
      </c>
      <c r="K26" s="42" t="s">
        <v>173</v>
      </c>
      <c r="L26" s="42" t="s">
        <v>101</v>
      </c>
      <c r="M26" s="42"/>
      <c r="N26" s="42" t="s">
        <v>212</v>
      </c>
      <c r="O26" s="36">
        <v>42685</v>
      </c>
      <c r="P26" s="36">
        <v>45351</v>
      </c>
      <c r="Q26" s="35" t="s">
        <v>30</v>
      </c>
      <c r="R26" s="47">
        <v>3947417.1227534884</v>
      </c>
      <c r="S26" s="47">
        <v>3766517.3174255993</v>
      </c>
      <c r="T26" s="47">
        <v>180899.80532788904</v>
      </c>
      <c r="U26" s="52">
        <v>0.95417261472440895</v>
      </c>
    </row>
    <row r="27" spans="1:21" ht="14.25" customHeight="1" x14ac:dyDescent="0.35">
      <c r="A27" s="35" t="s">
        <v>166</v>
      </c>
      <c r="B27" s="35" t="s">
        <v>167</v>
      </c>
      <c r="C27" s="35" t="s">
        <v>168</v>
      </c>
      <c r="D27" s="35" t="s">
        <v>139</v>
      </c>
      <c r="E27" s="35"/>
      <c r="F27" s="35" t="s">
        <v>73</v>
      </c>
      <c r="G27" s="57" t="s">
        <v>103</v>
      </c>
      <c r="H27" s="62" t="s">
        <v>213</v>
      </c>
      <c r="I27" s="35" t="s">
        <v>35</v>
      </c>
      <c r="J27" s="35"/>
      <c r="K27" s="42"/>
      <c r="L27" s="42" t="s">
        <v>101</v>
      </c>
      <c r="M27" s="42"/>
      <c r="N27" s="42" t="s">
        <v>212</v>
      </c>
      <c r="O27" s="36">
        <v>42685</v>
      </c>
      <c r="P27" s="36">
        <v>45351</v>
      </c>
      <c r="Q27" s="35" t="s">
        <v>30</v>
      </c>
      <c r="R27" s="47" t="s">
        <v>26</v>
      </c>
      <c r="S27" s="47" t="s">
        <v>26</v>
      </c>
      <c r="T27" s="47" t="s">
        <v>26</v>
      </c>
      <c r="U27" s="52" t="s">
        <v>26</v>
      </c>
    </row>
    <row r="28" spans="1:21" ht="14.25" customHeight="1" x14ac:dyDescent="0.35">
      <c r="A28" s="35" t="s">
        <v>166</v>
      </c>
      <c r="B28" s="35" t="s">
        <v>167</v>
      </c>
      <c r="C28" s="35" t="s">
        <v>168</v>
      </c>
      <c r="D28" s="35" t="s">
        <v>139</v>
      </c>
      <c r="E28" s="35"/>
      <c r="F28" s="35"/>
      <c r="G28" s="57" t="s">
        <v>214</v>
      </c>
      <c r="H28" s="62" t="s">
        <v>215</v>
      </c>
      <c r="I28" s="35" t="s">
        <v>32</v>
      </c>
      <c r="J28" s="35"/>
      <c r="K28" s="42"/>
      <c r="L28" s="42"/>
      <c r="M28" s="42"/>
      <c r="N28" s="42"/>
      <c r="O28" s="36">
        <v>42685</v>
      </c>
      <c r="P28" s="36">
        <v>45351</v>
      </c>
      <c r="Q28" s="35" t="s">
        <v>27</v>
      </c>
      <c r="R28" s="47" t="s">
        <v>26</v>
      </c>
      <c r="S28" s="47" t="s">
        <v>26</v>
      </c>
      <c r="T28" s="47" t="s">
        <v>26</v>
      </c>
      <c r="U28" s="52" t="s">
        <v>26</v>
      </c>
    </row>
    <row r="29" spans="1:21" ht="14.25" customHeight="1" x14ac:dyDescent="0.35">
      <c r="A29" s="35" t="s">
        <v>166</v>
      </c>
      <c r="B29" s="35" t="s">
        <v>167</v>
      </c>
      <c r="C29" s="35" t="s">
        <v>168</v>
      </c>
      <c r="D29" s="35" t="s">
        <v>139</v>
      </c>
      <c r="E29" s="35"/>
      <c r="F29" s="35" t="s">
        <v>73</v>
      </c>
      <c r="G29" s="57" t="s">
        <v>105</v>
      </c>
      <c r="H29" s="62" t="s">
        <v>216</v>
      </c>
      <c r="I29" s="35" t="s">
        <v>35</v>
      </c>
      <c r="J29" s="35" t="s">
        <v>140</v>
      </c>
      <c r="K29" s="42"/>
      <c r="L29" s="42" t="s">
        <v>101</v>
      </c>
      <c r="M29" s="42"/>
      <c r="N29" s="42" t="s">
        <v>212</v>
      </c>
      <c r="O29" s="36">
        <v>44298</v>
      </c>
      <c r="P29" s="36">
        <v>45169</v>
      </c>
      <c r="Q29" s="35" t="s">
        <v>30</v>
      </c>
      <c r="R29" s="47" t="s">
        <v>26</v>
      </c>
      <c r="S29" s="47" t="s">
        <v>26</v>
      </c>
      <c r="T29" s="47" t="s">
        <v>26</v>
      </c>
      <c r="U29" s="52" t="s">
        <v>26</v>
      </c>
    </row>
    <row r="30" spans="1:21" ht="14.25" customHeight="1" x14ac:dyDescent="0.35">
      <c r="A30" s="35" t="s">
        <v>166</v>
      </c>
      <c r="B30" s="35" t="s">
        <v>167</v>
      </c>
      <c r="C30" s="35" t="s">
        <v>168</v>
      </c>
      <c r="D30" s="35" t="s">
        <v>139</v>
      </c>
      <c r="E30" s="35"/>
      <c r="F30" s="35"/>
      <c r="G30" s="57" t="s">
        <v>217</v>
      </c>
      <c r="H30" s="62" t="s">
        <v>218</v>
      </c>
      <c r="I30" s="35" t="s">
        <v>32</v>
      </c>
      <c r="J30" s="35"/>
      <c r="K30" s="42"/>
      <c r="L30" s="42" t="s">
        <v>101</v>
      </c>
      <c r="M30" s="42"/>
      <c r="N30" s="42"/>
      <c r="O30" s="36">
        <v>44469</v>
      </c>
      <c r="P30" s="36">
        <v>45169</v>
      </c>
      <c r="Q30" s="35" t="s">
        <v>30</v>
      </c>
      <c r="R30" s="47" t="s">
        <v>26</v>
      </c>
      <c r="S30" s="47" t="s">
        <v>26</v>
      </c>
      <c r="T30" s="47" t="s">
        <v>26</v>
      </c>
      <c r="U30" s="52" t="s">
        <v>26</v>
      </c>
    </row>
    <row r="31" spans="1:21" ht="14.25" customHeight="1" x14ac:dyDescent="0.35">
      <c r="A31" s="35" t="s">
        <v>166</v>
      </c>
      <c r="B31" s="35" t="s">
        <v>167</v>
      </c>
      <c r="C31" s="35" t="s">
        <v>168</v>
      </c>
      <c r="D31" s="35" t="s">
        <v>139</v>
      </c>
      <c r="E31" s="35"/>
      <c r="F31" s="35" t="s">
        <v>73</v>
      </c>
      <c r="G31" s="57" t="s">
        <v>219</v>
      </c>
      <c r="H31" s="62" t="s">
        <v>220</v>
      </c>
      <c r="I31" s="35" t="s">
        <v>35</v>
      </c>
      <c r="J31" s="35"/>
      <c r="K31" s="42"/>
      <c r="L31" s="42" t="s">
        <v>101</v>
      </c>
      <c r="M31" s="42"/>
      <c r="N31" s="42" t="s">
        <v>212</v>
      </c>
      <c r="O31" s="36">
        <v>42811</v>
      </c>
      <c r="P31" s="36">
        <v>45289</v>
      </c>
      <c r="Q31" s="35" t="s">
        <v>30</v>
      </c>
      <c r="R31" s="47" t="s">
        <v>26</v>
      </c>
      <c r="S31" s="47" t="s">
        <v>26</v>
      </c>
      <c r="T31" s="47" t="s">
        <v>26</v>
      </c>
      <c r="U31" s="52" t="s">
        <v>26</v>
      </c>
    </row>
    <row r="32" spans="1:21" ht="14.25" customHeight="1" x14ac:dyDescent="0.35">
      <c r="A32" s="35" t="s">
        <v>166</v>
      </c>
      <c r="B32" s="35" t="s">
        <v>167</v>
      </c>
      <c r="C32" s="35" t="s">
        <v>168</v>
      </c>
      <c r="D32" s="35" t="s">
        <v>139</v>
      </c>
      <c r="E32" s="35"/>
      <c r="F32" s="35"/>
      <c r="G32" s="57" t="s">
        <v>221</v>
      </c>
      <c r="H32" s="62" t="s">
        <v>222</v>
      </c>
      <c r="I32" s="35" t="s">
        <v>32</v>
      </c>
      <c r="J32" s="35"/>
      <c r="K32" s="42"/>
      <c r="L32" s="42"/>
      <c r="M32" s="42"/>
      <c r="N32" s="42"/>
      <c r="O32" s="36">
        <v>42811</v>
      </c>
      <c r="P32" s="36">
        <v>45289</v>
      </c>
      <c r="Q32" s="35" t="s">
        <v>30</v>
      </c>
      <c r="R32" s="47" t="s">
        <v>26</v>
      </c>
      <c r="S32" s="47" t="s">
        <v>26</v>
      </c>
      <c r="T32" s="47" t="s">
        <v>26</v>
      </c>
      <c r="U32" s="52" t="s">
        <v>26</v>
      </c>
    </row>
    <row r="33" spans="1:21" ht="14.25" customHeight="1" x14ac:dyDescent="0.35">
      <c r="A33" s="35" t="s">
        <v>166</v>
      </c>
      <c r="B33" s="35" t="s">
        <v>167</v>
      </c>
      <c r="C33" s="35" t="s">
        <v>168</v>
      </c>
      <c r="D33" s="35" t="s">
        <v>139</v>
      </c>
      <c r="E33" s="35"/>
      <c r="F33" s="35" t="s">
        <v>73</v>
      </c>
      <c r="G33" s="57" t="s">
        <v>106</v>
      </c>
      <c r="H33" s="62" t="s">
        <v>223</v>
      </c>
      <c r="I33" s="35" t="s">
        <v>35</v>
      </c>
      <c r="J33" s="35" t="s">
        <v>77</v>
      </c>
      <c r="K33" s="42"/>
      <c r="L33" s="42" t="s">
        <v>101</v>
      </c>
      <c r="M33" s="42"/>
      <c r="N33" s="42" t="s">
        <v>212</v>
      </c>
      <c r="O33" s="36">
        <v>42811</v>
      </c>
      <c r="P33" s="36">
        <v>45169</v>
      </c>
      <c r="Q33" s="35" t="s">
        <v>30</v>
      </c>
      <c r="R33" s="47" t="s">
        <v>26</v>
      </c>
      <c r="S33" s="47" t="s">
        <v>26</v>
      </c>
      <c r="T33" s="47" t="s">
        <v>26</v>
      </c>
      <c r="U33" s="52" t="s">
        <v>26</v>
      </c>
    </row>
    <row r="34" spans="1:21" ht="14.25" customHeight="1" x14ac:dyDescent="0.35">
      <c r="A34" s="35" t="s">
        <v>166</v>
      </c>
      <c r="B34" s="35" t="s">
        <v>167</v>
      </c>
      <c r="C34" s="35" t="s">
        <v>168</v>
      </c>
      <c r="D34" s="35" t="s">
        <v>139</v>
      </c>
      <c r="E34" s="35"/>
      <c r="F34" s="35"/>
      <c r="G34" s="57" t="s">
        <v>224</v>
      </c>
      <c r="H34" s="62" t="s">
        <v>225</v>
      </c>
      <c r="I34" s="35" t="s">
        <v>32</v>
      </c>
      <c r="J34" s="35"/>
      <c r="K34" s="42"/>
      <c r="L34" s="42"/>
      <c r="M34" s="42"/>
      <c r="N34" s="42"/>
      <c r="O34" s="36">
        <v>44928</v>
      </c>
      <c r="P34" s="36">
        <v>45169</v>
      </c>
      <c r="Q34" s="35" t="s">
        <v>30</v>
      </c>
      <c r="R34" s="47" t="s">
        <v>26</v>
      </c>
      <c r="S34" s="47" t="s">
        <v>26</v>
      </c>
      <c r="T34" s="47" t="s">
        <v>26</v>
      </c>
      <c r="U34" s="52" t="s">
        <v>26</v>
      </c>
    </row>
    <row r="35" spans="1:21" ht="14.25" customHeight="1" x14ac:dyDescent="0.35">
      <c r="A35" s="35" t="s">
        <v>166</v>
      </c>
      <c r="B35" s="35" t="s">
        <v>167</v>
      </c>
      <c r="C35" s="35" t="s">
        <v>168</v>
      </c>
      <c r="D35" s="35" t="s">
        <v>139</v>
      </c>
      <c r="E35" s="35"/>
      <c r="F35" s="35"/>
      <c r="G35" s="57" t="s">
        <v>227</v>
      </c>
      <c r="H35" s="62" t="s">
        <v>228</v>
      </c>
      <c r="I35" s="35" t="s">
        <v>32</v>
      </c>
      <c r="J35" s="35"/>
      <c r="K35" s="42"/>
      <c r="L35" s="42" t="s">
        <v>101</v>
      </c>
      <c r="M35" s="42"/>
      <c r="N35" s="42"/>
      <c r="O35" s="36">
        <v>45120</v>
      </c>
      <c r="P35" s="36">
        <v>45169</v>
      </c>
      <c r="Q35" s="35" t="s">
        <v>30</v>
      </c>
      <c r="R35" s="47" t="s">
        <v>26</v>
      </c>
      <c r="S35" s="47" t="s">
        <v>26</v>
      </c>
      <c r="T35" s="47" t="s">
        <v>26</v>
      </c>
      <c r="U35" s="52" t="s">
        <v>26</v>
      </c>
    </row>
    <row r="36" spans="1:21" ht="14.25" customHeight="1" x14ac:dyDescent="0.35">
      <c r="A36" s="35" t="s">
        <v>166</v>
      </c>
      <c r="B36" s="35" t="s">
        <v>167</v>
      </c>
      <c r="C36" s="35" t="s">
        <v>168</v>
      </c>
      <c r="D36" s="35" t="s">
        <v>139</v>
      </c>
      <c r="E36" s="35"/>
      <c r="F36" s="35"/>
      <c r="G36" s="57" t="s">
        <v>33</v>
      </c>
      <c r="H36" s="62" t="s">
        <v>229</v>
      </c>
      <c r="I36" s="35" t="s">
        <v>96</v>
      </c>
      <c r="J36" s="35"/>
      <c r="K36" s="42" t="s">
        <v>230</v>
      </c>
      <c r="L36" s="42" t="s">
        <v>107</v>
      </c>
      <c r="M36" s="42"/>
      <c r="N36" s="42" t="s">
        <v>171</v>
      </c>
      <c r="O36" s="36">
        <v>42678</v>
      </c>
      <c r="P36" s="36">
        <v>46387</v>
      </c>
      <c r="Q36" s="35" t="s">
        <v>27</v>
      </c>
      <c r="R36" s="47"/>
      <c r="S36" s="47"/>
      <c r="T36" s="47" t="s">
        <v>26</v>
      </c>
      <c r="U36" s="52" t="s">
        <v>26</v>
      </c>
    </row>
    <row r="37" spans="1:21" ht="14.25" customHeight="1" x14ac:dyDescent="0.35">
      <c r="A37" s="35" t="s">
        <v>166</v>
      </c>
      <c r="B37" s="35" t="s">
        <v>167</v>
      </c>
      <c r="C37" s="35" t="s">
        <v>168</v>
      </c>
      <c r="D37" s="35" t="s">
        <v>139</v>
      </c>
      <c r="E37" s="35"/>
      <c r="F37" s="35" t="s">
        <v>73</v>
      </c>
      <c r="G37" s="57" t="s">
        <v>34</v>
      </c>
      <c r="H37" s="62" t="s">
        <v>231</v>
      </c>
      <c r="I37" s="35" t="s">
        <v>5</v>
      </c>
      <c r="J37" s="35" t="s">
        <v>232</v>
      </c>
      <c r="K37" s="42" t="s">
        <v>230</v>
      </c>
      <c r="L37" s="42" t="s">
        <v>64</v>
      </c>
      <c r="M37" s="42"/>
      <c r="N37" s="42" t="s">
        <v>233</v>
      </c>
      <c r="O37" s="36">
        <v>42678</v>
      </c>
      <c r="P37" s="36">
        <v>46387</v>
      </c>
      <c r="Q37" s="35" t="s">
        <v>27</v>
      </c>
      <c r="R37" s="47">
        <v>5846051.0619631391</v>
      </c>
      <c r="S37" s="47">
        <v>3955349.7230369542</v>
      </c>
      <c r="T37" s="47">
        <v>1890701.3389261849</v>
      </c>
      <c r="U37" s="52">
        <v>0.67658487432176551</v>
      </c>
    </row>
    <row r="38" spans="1:21" ht="14.25" customHeight="1" x14ac:dyDescent="0.35">
      <c r="A38" s="35" t="s">
        <v>166</v>
      </c>
      <c r="B38" s="35" t="s">
        <v>167</v>
      </c>
      <c r="C38" s="35" t="s">
        <v>168</v>
      </c>
      <c r="D38" s="35" t="s">
        <v>139</v>
      </c>
      <c r="E38" s="35"/>
      <c r="F38" s="35" t="s">
        <v>73</v>
      </c>
      <c r="G38" s="57" t="s">
        <v>36</v>
      </c>
      <c r="H38" s="62" t="s">
        <v>234</v>
      </c>
      <c r="I38" s="35" t="s">
        <v>35</v>
      </c>
      <c r="J38" s="35" t="s">
        <v>235</v>
      </c>
      <c r="K38" s="42"/>
      <c r="L38" s="42" t="s">
        <v>64</v>
      </c>
      <c r="M38" s="42"/>
      <c r="N38" s="42" t="s">
        <v>233</v>
      </c>
      <c r="O38" s="36">
        <v>43374</v>
      </c>
      <c r="P38" s="36">
        <v>44438</v>
      </c>
      <c r="Q38" s="35" t="s">
        <v>30</v>
      </c>
      <c r="R38" s="47" t="s">
        <v>26</v>
      </c>
      <c r="S38" s="47" t="s">
        <v>26</v>
      </c>
      <c r="T38" s="47" t="s">
        <v>26</v>
      </c>
      <c r="U38" s="52" t="s">
        <v>26</v>
      </c>
    </row>
    <row r="39" spans="1:21" ht="14.25" customHeight="1" x14ac:dyDescent="0.35">
      <c r="A39" s="35" t="s">
        <v>166</v>
      </c>
      <c r="B39" s="35" t="s">
        <v>167</v>
      </c>
      <c r="C39" s="35" t="s">
        <v>168</v>
      </c>
      <c r="D39" s="35" t="s">
        <v>139</v>
      </c>
      <c r="E39" s="35"/>
      <c r="F39" s="35"/>
      <c r="G39" s="57" t="s">
        <v>236</v>
      </c>
      <c r="H39" s="62" t="s">
        <v>237</v>
      </c>
      <c r="I39" s="35" t="s">
        <v>32</v>
      </c>
      <c r="J39" s="35"/>
      <c r="K39" s="42"/>
      <c r="L39" s="42"/>
      <c r="M39" s="42"/>
      <c r="N39" s="42"/>
      <c r="O39" s="36">
        <v>43892</v>
      </c>
      <c r="P39" s="36">
        <v>44438</v>
      </c>
      <c r="Q39" s="35" t="s">
        <v>30</v>
      </c>
      <c r="R39" s="47" t="s">
        <v>26</v>
      </c>
      <c r="S39" s="47" t="s">
        <v>26</v>
      </c>
      <c r="T39" s="47" t="s">
        <v>26</v>
      </c>
      <c r="U39" s="52" t="s">
        <v>26</v>
      </c>
    </row>
    <row r="40" spans="1:21" ht="14.25" customHeight="1" x14ac:dyDescent="0.35">
      <c r="A40" s="35" t="s">
        <v>166</v>
      </c>
      <c r="B40" s="35" t="s">
        <v>167</v>
      </c>
      <c r="C40" s="35" t="s">
        <v>168</v>
      </c>
      <c r="D40" s="35" t="s">
        <v>139</v>
      </c>
      <c r="E40" s="35"/>
      <c r="F40" s="35" t="s">
        <v>73</v>
      </c>
      <c r="G40" s="57" t="s">
        <v>132</v>
      </c>
      <c r="H40" s="62" t="s">
        <v>239</v>
      </c>
      <c r="I40" s="35" t="s">
        <v>35</v>
      </c>
      <c r="J40" s="35" t="s">
        <v>240</v>
      </c>
      <c r="K40" s="42"/>
      <c r="L40" s="42" t="s">
        <v>64</v>
      </c>
      <c r="M40" s="42"/>
      <c r="N40" s="42" t="s">
        <v>175</v>
      </c>
      <c r="O40" s="36">
        <v>43892</v>
      </c>
      <c r="P40" s="36">
        <v>46387</v>
      </c>
      <c r="Q40" s="35" t="s">
        <v>27</v>
      </c>
      <c r="R40" s="47" t="s">
        <v>26</v>
      </c>
      <c r="S40" s="47" t="s">
        <v>26</v>
      </c>
      <c r="T40" s="47" t="s">
        <v>26</v>
      </c>
      <c r="U40" s="52" t="s">
        <v>26</v>
      </c>
    </row>
    <row r="41" spans="1:21" ht="14.25" customHeight="1" x14ac:dyDescent="0.35">
      <c r="A41" s="35" t="s">
        <v>166</v>
      </c>
      <c r="B41" s="35" t="s">
        <v>167</v>
      </c>
      <c r="C41" s="35" t="s">
        <v>168</v>
      </c>
      <c r="D41" s="35" t="s">
        <v>139</v>
      </c>
      <c r="E41" s="35"/>
      <c r="F41" s="35"/>
      <c r="G41" s="57" t="s">
        <v>241</v>
      </c>
      <c r="H41" s="62" t="s">
        <v>242</v>
      </c>
      <c r="I41" s="35" t="s">
        <v>32</v>
      </c>
      <c r="J41" s="35"/>
      <c r="K41" s="42"/>
      <c r="L41" s="42" t="s">
        <v>64</v>
      </c>
      <c r="M41" s="42"/>
      <c r="N41" s="42"/>
      <c r="O41" s="36">
        <v>43892</v>
      </c>
      <c r="P41" s="36">
        <v>44021</v>
      </c>
      <c r="Q41" s="35" t="s">
        <v>30</v>
      </c>
      <c r="R41" s="47" t="s">
        <v>26</v>
      </c>
      <c r="S41" s="47" t="s">
        <v>26</v>
      </c>
      <c r="T41" s="47" t="s">
        <v>26</v>
      </c>
      <c r="U41" s="52" t="s">
        <v>26</v>
      </c>
    </row>
    <row r="42" spans="1:21" ht="14.25" customHeight="1" x14ac:dyDescent="0.35">
      <c r="A42" s="35" t="s">
        <v>166</v>
      </c>
      <c r="B42" s="35" t="s">
        <v>167</v>
      </c>
      <c r="C42" s="35" t="s">
        <v>168</v>
      </c>
      <c r="D42" s="35" t="s">
        <v>139</v>
      </c>
      <c r="E42" s="35"/>
      <c r="F42" s="35"/>
      <c r="G42" s="57" t="s">
        <v>244</v>
      </c>
      <c r="H42" s="62" t="s">
        <v>245</v>
      </c>
      <c r="I42" s="35" t="s">
        <v>32</v>
      </c>
      <c r="J42" s="35"/>
      <c r="K42" s="42"/>
      <c r="L42" s="42" t="s">
        <v>64</v>
      </c>
      <c r="M42" s="42"/>
      <c r="N42" s="42"/>
      <c r="O42" s="36">
        <v>44419</v>
      </c>
      <c r="P42" s="36">
        <v>44452</v>
      </c>
      <c r="Q42" s="35" t="s">
        <v>30</v>
      </c>
      <c r="R42" s="47" t="s">
        <v>26</v>
      </c>
      <c r="S42" s="47" t="s">
        <v>26</v>
      </c>
      <c r="T42" s="47" t="s">
        <v>26</v>
      </c>
      <c r="U42" s="52" t="s">
        <v>26</v>
      </c>
    </row>
    <row r="43" spans="1:21" ht="14.25" customHeight="1" x14ac:dyDescent="0.35">
      <c r="A43" s="35" t="s">
        <v>166</v>
      </c>
      <c r="B43" s="35" t="s">
        <v>167</v>
      </c>
      <c r="C43" s="35" t="s">
        <v>168</v>
      </c>
      <c r="D43" s="35" t="s">
        <v>139</v>
      </c>
      <c r="E43" s="35"/>
      <c r="F43" s="35"/>
      <c r="G43" s="57" t="s">
        <v>247</v>
      </c>
      <c r="H43" s="62" t="s">
        <v>248</v>
      </c>
      <c r="I43" s="35" t="s">
        <v>32</v>
      </c>
      <c r="J43" s="35"/>
      <c r="K43" s="42"/>
      <c r="L43" s="42"/>
      <c r="M43" s="42"/>
      <c r="N43" s="42"/>
      <c r="O43" s="36">
        <v>44453</v>
      </c>
      <c r="P43" s="36">
        <v>46387</v>
      </c>
      <c r="Q43" s="35" t="s">
        <v>27</v>
      </c>
      <c r="R43" s="47" t="s">
        <v>26</v>
      </c>
      <c r="S43" s="47" t="s">
        <v>26</v>
      </c>
      <c r="T43" s="47" t="s">
        <v>26</v>
      </c>
      <c r="U43" s="52" t="s">
        <v>26</v>
      </c>
    </row>
    <row r="44" spans="1:21" ht="14.25" customHeight="1" x14ac:dyDescent="0.35">
      <c r="A44" s="35" t="s">
        <v>166</v>
      </c>
      <c r="B44" s="35" t="s">
        <v>167</v>
      </c>
      <c r="C44" s="35" t="s">
        <v>168</v>
      </c>
      <c r="D44" s="35" t="s">
        <v>139</v>
      </c>
      <c r="E44" s="35"/>
      <c r="F44" s="35"/>
      <c r="G44" s="57" t="s">
        <v>250</v>
      </c>
      <c r="H44" s="62" t="s">
        <v>251</v>
      </c>
      <c r="I44" s="35" t="s">
        <v>32</v>
      </c>
      <c r="J44" s="35"/>
      <c r="K44" s="42"/>
      <c r="L44" s="42"/>
      <c r="M44" s="42"/>
      <c r="N44" s="42"/>
      <c r="O44" s="36">
        <v>45709</v>
      </c>
      <c r="P44" s="36">
        <v>46000</v>
      </c>
      <c r="Q44" s="35" t="s">
        <v>85</v>
      </c>
      <c r="R44" s="47" t="s">
        <v>26</v>
      </c>
      <c r="S44" s="47" t="s">
        <v>26</v>
      </c>
      <c r="T44" s="47" t="s">
        <v>26</v>
      </c>
      <c r="U44" s="52" t="s">
        <v>26</v>
      </c>
    </row>
    <row r="45" spans="1:21" ht="14.25" customHeight="1" x14ac:dyDescent="0.35">
      <c r="A45" s="35" t="s">
        <v>166</v>
      </c>
      <c r="B45" s="35" t="s">
        <v>167</v>
      </c>
      <c r="C45" s="35" t="s">
        <v>168</v>
      </c>
      <c r="D45" s="35" t="s">
        <v>139</v>
      </c>
      <c r="E45" s="35"/>
      <c r="F45" s="35" t="s">
        <v>73</v>
      </c>
      <c r="G45" s="57" t="s">
        <v>37</v>
      </c>
      <c r="H45" s="62" t="s">
        <v>253</v>
      </c>
      <c r="I45" s="35" t="s">
        <v>5</v>
      </c>
      <c r="J45" s="35" t="s">
        <v>254</v>
      </c>
      <c r="K45" s="42" t="s">
        <v>230</v>
      </c>
      <c r="L45" s="42" t="s">
        <v>101</v>
      </c>
      <c r="M45" s="42"/>
      <c r="N45" s="42" t="s">
        <v>175</v>
      </c>
      <c r="O45" s="36">
        <v>43374</v>
      </c>
      <c r="P45" s="36">
        <v>46022</v>
      </c>
      <c r="Q45" s="35" t="s">
        <v>27</v>
      </c>
      <c r="R45" s="47">
        <v>2836678.6980368616</v>
      </c>
      <c r="S45" s="47">
        <v>1725053.8069630454</v>
      </c>
      <c r="T45" s="47">
        <v>1111624.8910738162</v>
      </c>
      <c r="U45" s="52">
        <v>0.60812449720050354</v>
      </c>
    </row>
    <row r="46" spans="1:21" ht="14.25" customHeight="1" x14ac:dyDescent="0.35">
      <c r="A46" s="35" t="s">
        <v>166</v>
      </c>
      <c r="B46" s="35" t="s">
        <v>167</v>
      </c>
      <c r="C46" s="35" t="s">
        <v>168</v>
      </c>
      <c r="D46" s="35" t="s">
        <v>139</v>
      </c>
      <c r="E46" s="35"/>
      <c r="F46" s="35" t="s">
        <v>73</v>
      </c>
      <c r="G46" s="57" t="s">
        <v>122</v>
      </c>
      <c r="H46" s="62" t="s">
        <v>255</v>
      </c>
      <c r="I46" s="35" t="s">
        <v>35</v>
      </c>
      <c r="J46" s="35"/>
      <c r="K46" s="42"/>
      <c r="L46" s="42" t="s">
        <v>101</v>
      </c>
      <c r="M46" s="42"/>
      <c r="N46" s="42" t="s">
        <v>175</v>
      </c>
      <c r="O46" s="36">
        <v>43374</v>
      </c>
      <c r="P46" s="36">
        <v>44434</v>
      </c>
      <c r="Q46" s="35" t="s">
        <v>30</v>
      </c>
      <c r="R46" s="47" t="s">
        <v>26</v>
      </c>
      <c r="S46" s="47" t="s">
        <v>26</v>
      </c>
      <c r="T46" s="47" t="s">
        <v>26</v>
      </c>
      <c r="U46" s="52" t="s">
        <v>26</v>
      </c>
    </row>
    <row r="47" spans="1:21" ht="14.25" customHeight="1" x14ac:dyDescent="0.35">
      <c r="A47" s="35" t="s">
        <v>166</v>
      </c>
      <c r="B47" s="35" t="s">
        <v>167</v>
      </c>
      <c r="C47" s="35" t="s">
        <v>168</v>
      </c>
      <c r="D47" s="35" t="s">
        <v>139</v>
      </c>
      <c r="E47" s="35"/>
      <c r="F47" s="35"/>
      <c r="G47" s="57" t="s">
        <v>256</v>
      </c>
      <c r="H47" s="62" t="s">
        <v>257</v>
      </c>
      <c r="I47" s="35" t="s">
        <v>32</v>
      </c>
      <c r="J47" s="35"/>
      <c r="K47" s="42"/>
      <c r="L47" s="42" t="s">
        <v>101</v>
      </c>
      <c r="M47" s="42"/>
      <c r="N47" s="42"/>
      <c r="O47" s="36">
        <v>44419</v>
      </c>
      <c r="P47" s="36">
        <v>44434</v>
      </c>
      <c r="Q47" s="35" t="s">
        <v>30</v>
      </c>
      <c r="R47" s="47" t="s">
        <v>26</v>
      </c>
      <c r="S47" s="47" t="s">
        <v>26</v>
      </c>
      <c r="T47" s="47" t="s">
        <v>26</v>
      </c>
      <c r="U47" s="52" t="s">
        <v>26</v>
      </c>
    </row>
    <row r="48" spans="1:21" ht="14.25" customHeight="1" x14ac:dyDescent="0.35">
      <c r="A48" s="35" t="s">
        <v>166</v>
      </c>
      <c r="B48" s="35" t="s">
        <v>167</v>
      </c>
      <c r="C48" s="35" t="s">
        <v>168</v>
      </c>
      <c r="D48" s="35" t="s">
        <v>139</v>
      </c>
      <c r="E48" s="35"/>
      <c r="F48" s="35"/>
      <c r="G48" s="57" t="s">
        <v>259</v>
      </c>
      <c r="H48" s="62" t="s">
        <v>260</v>
      </c>
      <c r="I48" s="35" t="s">
        <v>32</v>
      </c>
      <c r="J48" s="35"/>
      <c r="K48" s="42"/>
      <c r="L48" s="42"/>
      <c r="M48" s="42"/>
      <c r="N48" s="42"/>
      <c r="O48" s="36">
        <v>43678</v>
      </c>
      <c r="P48" s="36">
        <v>44434</v>
      </c>
      <c r="Q48" s="35" t="s">
        <v>30</v>
      </c>
      <c r="R48" s="47" t="s">
        <v>26</v>
      </c>
      <c r="S48" s="47" t="s">
        <v>26</v>
      </c>
      <c r="T48" s="47" t="s">
        <v>26</v>
      </c>
      <c r="U48" s="52" t="s">
        <v>26</v>
      </c>
    </row>
    <row r="49" spans="1:21" ht="14.25" customHeight="1" x14ac:dyDescent="0.35">
      <c r="A49" s="35" t="s">
        <v>166</v>
      </c>
      <c r="B49" s="35" t="s">
        <v>167</v>
      </c>
      <c r="C49" s="35" t="s">
        <v>168</v>
      </c>
      <c r="D49" s="35" t="s">
        <v>139</v>
      </c>
      <c r="E49" s="35"/>
      <c r="F49" s="35" t="s">
        <v>73</v>
      </c>
      <c r="G49" s="57" t="s">
        <v>38</v>
      </c>
      <c r="H49" s="62" t="s">
        <v>261</v>
      </c>
      <c r="I49" s="35" t="s">
        <v>35</v>
      </c>
      <c r="J49" s="35" t="s">
        <v>254</v>
      </c>
      <c r="K49" s="42"/>
      <c r="L49" s="42" t="s">
        <v>101</v>
      </c>
      <c r="M49" s="42"/>
      <c r="N49" s="42" t="s">
        <v>175</v>
      </c>
      <c r="O49" s="36">
        <v>44453</v>
      </c>
      <c r="P49" s="36">
        <v>46022</v>
      </c>
      <c r="Q49" s="35" t="s">
        <v>27</v>
      </c>
      <c r="R49" s="47" t="s">
        <v>26</v>
      </c>
      <c r="S49" s="47" t="s">
        <v>26</v>
      </c>
      <c r="T49" s="47" t="s">
        <v>26</v>
      </c>
      <c r="U49" s="52" t="s">
        <v>26</v>
      </c>
    </row>
    <row r="50" spans="1:21" ht="14.25" customHeight="1" x14ac:dyDescent="0.35">
      <c r="A50" s="35" t="s">
        <v>166</v>
      </c>
      <c r="B50" s="35" t="s">
        <v>167</v>
      </c>
      <c r="C50" s="35" t="s">
        <v>168</v>
      </c>
      <c r="D50" s="35" t="s">
        <v>139</v>
      </c>
      <c r="E50" s="35"/>
      <c r="F50" s="35"/>
      <c r="G50" s="57" t="s">
        <v>262</v>
      </c>
      <c r="H50" s="62" t="s">
        <v>248</v>
      </c>
      <c r="I50" s="35" t="s">
        <v>32</v>
      </c>
      <c r="J50" s="35"/>
      <c r="K50" s="42"/>
      <c r="L50" s="42"/>
      <c r="M50" s="42"/>
      <c r="N50" s="42"/>
      <c r="O50" s="36">
        <v>44453</v>
      </c>
      <c r="P50" s="36">
        <v>46022</v>
      </c>
      <c r="Q50" s="35" t="s">
        <v>27</v>
      </c>
      <c r="R50" s="47" t="s">
        <v>26</v>
      </c>
      <c r="S50" s="47" t="s">
        <v>26</v>
      </c>
      <c r="T50" s="47" t="s">
        <v>26</v>
      </c>
      <c r="U50" s="52" t="s">
        <v>26</v>
      </c>
    </row>
    <row r="51" spans="1:21" ht="14.25" customHeight="1" x14ac:dyDescent="0.35">
      <c r="A51" s="35" t="s">
        <v>166</v>
      </c>
      <c r="B51" s="35" t="s">
        <v>167</v>
      </c>
      <c r="C51" s="35" t="s">
        <v>168</v>
      </c>
      <c r="D51" s="35" t="s">
        <v>139</v>
      </c>
      <c r="E51" s="35"/>
      <c r="F51" s="35"/>
      <c r="G51" s="57" t="s">
        <v>41</v>
      </c>
      <c r="H51" s="62" t="s">
        <v>263</v>
      </c>
      <c r="I51" s="35" t="s">
        <v>96</v>
      </c>
      <c r="J51" s="35"/>
      <c r="K51" s="42" t="s">
        <v>264</v>
      </c>
      <c r="L51" s="42" t="s">
        <v>107</v>
      </c>
      <c r="M51" s="42"/>
      <c r="N51" s="42" t="s">
        <v>171</v>
      </c>
      <c r="O51" s="36">
        <v>42641</v>
      </c>
      <c r="P51" s="36">
        <v>46387</v>
      </c>
      <c r="Q51" s="35" t="s">
        <v>27</v>
      </c>
      <c r="R51" s="47"/>
      <c r="S51" s="47"/>
      <c r="T51" s="47" t="s">
        <v>26</v>
      </c>
      <c r="U51" s="52" t="s">
        <v>26</v>
      </c>
    </row>
    <row r="52" spans="1:21" ht="14.25" customHeight="1" x14ac:dyDescent="0.35">
      <c r="A52" s="35" t="s">
        <v>166</v>
      </c>
      <c r="B52" s="35" t="s">
        <v>167</v>
      </c>
      <c r="C52" s="35" t="s">
        <v>168</v>
      </c>
      <c r="D52" s="35" t="s">
        <v>139</v>
      </c>
      <c r="E52" s="35"/>
      <c r="F52" s="35" t="s">
        <v>73</v>
      </c>
      <c r="G52" s="57" t="s">
        <v>42</v>
      </c>
      <c r="H52" s="62" t="s">
        <v>265</v>
      </c>
      <c r="I52" s="35" t="s">
        <v>5</v>
      </c>
      <c r="J52" s="35" t="s">
        <v>266</v>
      </c>
      <c r="K52" s="42" t="s">
        <v>264</v>
      </c>
      <c r="L52" s="42" t="s">
        <v>64</v>
      </c>
      <c r="M52" s="42"/>
      <c r="N52" s="42" t="s">
        <v>175</v>
      </c>
      <c r="O52" s="36">
        <v>42641</v>
      </c>
      <c r="P52" s="36">
        <v>46022</v>
      </c>
      <c r="Q52" s="35" t="s">
        <v>27</v>
      </c>
      <c r="R52" s="47">
        <v>1796466.4300000002</v>
      </c>
      <c r="S52" s="47">
        <v>664845.15000000014</v>
      </c>
      <c r="T52" s="47">
        <v>1131621.28</v>
      </c>
      <c r="U52" s="52">
        <v>0.37008492833345075</v>
      </c>
    </row>
    <row r="53" spans="1:21" ht="14.25" customHeight="1" x14ac:dyDescent="0.35">
      <c r="A53" s="35" t="s">
        <v>166</v>
      </c>
      <c r="B53" s="35" t="s">
        <v>167</v>
      </c>
      <c r="C53" s="35" t="s">
        <v>168</v>
      </c>
      <c r="D53" s="35" t="s">
        <v>139</v>
      </c>
      <c r="E53" s="35"/>
      <c r="F53" s="35" t="s">
        <v>73</v>
      </c>
      <c r="G53" s="57" t="s">
        <v>268</v>
      </c>
      <c r="H53" s="62" t="s">
        <v>269</v>
      </c>
      <c r="I53" s="35" t="s">
        <v>35</v>
      </c>
      <c r="J53" s="35" t="s">
        <v>270</v>
      </c>
      <c r="K53" s="42"/>
      <c r="L53" s="42" t="s">
        <v>64</v>
      </c>
      <c r="M53" s="42"/>
      <c r="N53" s="42" t="s">
        <v>175</v>
      </c>
      <c r="O53" s="36">
        <v>42880</v>
      </c>
      <c r="P53" s="36">
        <v>44474</v>
      </c>
      <c r="Q53" s="35" t="s">
        <v>30</v>
      </c>
      <c r="R53" s="47" t="s">
        <v>26</v>
      </c>
      <c r="S53" s="47" t="s">
        <v>26</v>
      </c>
      <c r="T53" s="47" t="s">
        <v>26</v>
      </c>
      <c r="U53" s="52" t="s">
        <v>26</v>
      </c>
    </row>
    <row r="54" spans="1:21" ht="14.25" customHeight="1" x14ac:dyDescent="0.35">
      <c r="A54" s="35" t="s">
        <v>166</v>
      </c>
      <c r="B54" s="35" t="s">
        <v>167</v>
      </c>
      <c r="C54" s="35" t="s">
        <v>168</v>
      </c>
      <c r="D54" s="35" t="s">
        <v>139</v>
      </c>
      <c r="E54" s="35"/>
      <c r="F54" s="35"/>
      <c r="G54" s="57" t="s">
        <v>152</v>
      </c>
      <c r="H54" s="62" t="s">
        <v>271</v>
      </c>
      <c r="I54" s="35" t="s">
        <v>32</v>
      </c>
      <c r="J54" s="35"/>
      <c r="K54" s="42"/>
      <c r="L54" s="42" t="s">
        <v>64</v>
      </c>
      <c r="M54" s="42"/>
      <c r="N54" s="42"/>
      <c r="O54" s="36">
        <v>44474</v>
      </c>
      <c r="P54" s="36">
        <v>44474</v>
      </c>
      <c r="Q54" s="35" t="s">
        <v>30</v>
      </c>
      <c r="R54" s="47" t="s">
        <v>26</v>
      </c>
      <c r="S54" s="47" t="s">
        <v>26</v>
      </c>
      <c r="T54" s="47" t="s">
        <v>26</v>
      </c>
      <c r="U54" s="52" t="s">
        <v>26</v>
      </c>
    </row>
    <row r="55" spans="1:21" ht="14.25" customHeight="1" x14ac:dyDescent="0.35">
      <c r="A55" s="35" t="s">
        <v>166</v>
      </c>
      <c r="B55" s="35" t="s">
        <v>167</v>
      </c>
      <c r="C55" s="35" t="s">
        <v>168</v>
      </c>
      <c r="D55" s="35" t="s">
        <v>139</v>
      </c>
      <c r="E55" s="35"/>
      <c r="F55" s="35" t="s">
        <v>73</v>
      </c>
      <c r="G55" s="57" t="s">
        <v>273</v>
      </c>
      <c r="H55" s="62" t="s">
        <v>274</v>
      </c>
      <c r="I55" s="35" t="s">
        <v>35</v>
      </c>
      <c r="J55" s="35" t="s">
        <v>270</v>
      </c>
      <c r="K55" s="42"/>
      <c r="L55" s="42" t="s">
        <v>64</v>
      </c>
      <c r="M55" s="42"/>
      <c r="N55" s="42" t="s">
        <v>175</v>
      </c>
      <c r="O55" s="36">
        <v>44361</v>
      </c>
      <c r="P55" s="36">
        <v>44887</v>
      </c>
      <c r="Q55" s="35" t="s">
        <v>30</v>
      </c>
      <c r="R55" s="47" t="s">
        <v>26</v>
      </c>
      <c r="S55" s="47" t="s">
        <v>26</v>
      </c>
      <c r="T55" s="47" t="s">
        <v>26</v>
      </c>
      <c r="U55" s="52" t="s">
        <v>26</v>
      </c>
    </row>
    <row r="56" spans="1:21" ht="14.25" customHeight="1" x14ac:dyDescent="0.35">
      <c r="A56" s="35" t="s">
        <v>166</v>
      </c>
      <c r="B56" s="35" t="s">
        <v>167</v>
      </c>
      <c r="C56" s="35" t="s">
        <v>168</v>
      </c>
      <c r="D56" s="35" t="s">
        <v>139</v>
      </c>
      <c r="E56" s="35"/>
      <c r="F56" s="35"/>
      <c r="G56" s="57" t="s">
        <v>275</v>
      </c>
      <c r="H56" s="62" t="s">
        <v>276</v>
      </c>
      <c r="I56" s="35" t="s">
        <v>32</v>
      </c>
      <c r="J56" s="35"/>
      <c r="K56" s="42"/>
      <c r="L56" s="42" t="s">
        <v>64</v>
      </c>
      <c r="M56" s="42"/>
      <c r="N56" s="42"/>
      <c r="O56" s="36">
        <v>44635</v>
      </c>
      <c r="P56" s="36">
        <v>44887</v>
      </c>
      <c r="Q56" s="35" t="s">
        <v>30</v>
      </c>
      <c r="R56" s="47" t="s">
        <v>26</v>
      </c>
      <c r="S56" s="47" t="s">
        <v>26</v>
      </c>
      <c r="T56" s="47" t="s">
        <v>26</v>
      </c>
      <c r="U56" s="52" t="s">
        <v>26</v>
      </c>
    </row>
    <row r="57" spans="1:21" ht="14.25" customHeight="1" x14ac:dyDescent="0.35">
      <c r="A57" s="35" t="s">
        <v>166</v>
      </c>
      <c r="B57" s="35" t="s">
        <v>167</v>
      </c>
      <c r="C57" s="35" t="s">
        <v>168</v>
      </c>
      <c r="D57" s="35" t="s">
        <v>139</v>
      </c>
      <c r="E57" s="35"/>
      <c r="F57" s="35" t="s">
        <v>73</v>
      </c>
      <c r="G57" s="57" t="s">
        <v>277</v>
      </c>
      <c r="H57" s="62" t="s">
        <v>278</v>
      </c>
      <c r="I57" s="35" t="s">
        <v>35</v>
      </c>
      <c r="J57" s="35" t="s">
        <v>266</v>
      </c>
      <c r="K57" s="42"/>
      <c r="L57" s="42" t="s">
        <v>64</v>
      </c>
      <c r="M57" s="42"/>
      <c r="N57" s="42" t="s">
        <v>175</v>
      </c>
      <c r="O57" s="36">
        <v>43573</v>
      </c>
      <c r="P57" s="36">
        <v>46022</v>
      </c>
      <c r="Q57" s="35" t="s">
        <v>27</v>
      </c>
      <c r="R57" s="47" t="s">
        <v>26</v>
      </c>
      <c r="S57" s="47" t="s">
        <v>26</v>
      </c>
      <c r="T57" s="47" t="s">
        <v>26</v>
      </c>
      <c r="U57" s="52" t="s">
        <v>26</v>
      </c>
    </row>
    <row r="58" spans="1:21" ht="14.25" customHeight="1" x14ac:dyDescent="0.35">
      <c r="A58" s="35" t="s">
        <v>166</v>
      </c>
      <c r="B58" s="35" t="s">
        <v>167</v>
      </c>
      <c r="C58" s="35" t="s">
        <v>168</v>
      </c>
      <c r="D58" s="35" t="s">
        <v>139</v>
      </c>
      <c r="E58" s="35"/>
      <c r="F58" s="35"/>
      <c r="G58" s="57" t="s">
        <v>279</v>
      </c>
      <c r="H58" s="62" t="s">
        <v>280</v>
      </c>
      <c r="I58" s="35" t="s">
        <v>32</v>
      </c>
      <c r="J58" s="35"/>
      <c r="K58" s="42"/>
      <c r="L58" s="42"/>
      <c r="M58" s="42"/>
      <c r="N58" s="42"/>
      <c r="O58" s="36">
        <v>43577</v>
      </c>
      <c r="P58" s="36">
        <v>46022</v>
      </c>
      <c r="Q58" s="35" t="s">
        <v>27</v>
      </c>
      <c r="R58" s="47" t="s">
        <v>26</v>
      </c>
      <c r="S58" s="47" t="s">
        <v>26</v>
      </c>
      <c r="T58" s="47" t="s">
        <v>26</v>
      </c>
      <c r="U58" s="52" t="s">
        <v>26</v>
      </c>
    </row>
    <row r="59" spans="1:21" ht="14.25" customHeight="1" x14ac:dyDescent="0.35">
      <c r="A59" s="35" t="s">
        <v>166</v>
      </c>
      <c r="B59" s="35" t="s">
        <v>167</v>
      </c>
      <c r="C59" s="35" t="s">
        <v>168</v>
      </c>
      <c r="D59" s="35" t="s">
        <v>139</v>
      </c>
      <c r="E59" s="35"/>
      <c r="F59" s="35"/>
      <c r="G59" s="57" t="s">
        <v>281</v>
      </c>
      <c r="H59" s="62" t="s">
        <v>282</v>
      </c>
      <c r="I59" s="35" t="s">
        <v>32</v>
      </c>
      <c r="J59" s="35"/>
      <c r="K59" s="42"/>
      <c r="L59" s="42"/>
      <c r="M59" s="42"/>
      <c r="N59" s="42"/>
      <c r="O59" s="36">
        <v>43593</v>
      </c>
      <c r="P59" s="36">
        <v>46022</v>
      </c>
      <c r="Q59" s="35" t="s">
        <v>27</v>
      </c>
      <c r="R59" s="47" t="s">
        <v>26</v>
      </c>
      <c r="S59" s="47" t="s">
        <v>26</v>
      </c>
      <c r="T59" s="47" t="s">
        <v>26</v>
      </c>
      <c r="U59" s="52" t="s">
        <v>26</v>
      </c>
    </row>
    <row r="60" spans="1:21" ht="14.25" customHeight="1" x14ac:dyDescent="0.35">
      <c r="A60" s="35" t="s">
        <v>166</v>
      </c>
      <c r="B60" s="35" t="s">
        <v>167</v>
      </c>
      <c r="C60" s="35" t="s">
        <v>168</v>
      </c>
      <c r="D60" s="35" t="s">
        <v>139</v>
      </c>
      <c r="E60" s="35"/>
      <c r="F60" s="35" t="s">
        <v>73</v>
      </c>
      <c r="G60" s="57" t="s">
        <v>43</v>
      </c>
      <c r="H60" s="62" t="s">
        <v>284</v>
      </c>
      <c r="I60" s="35" t="s">
        <v>5</v>
      </c>
      <c r="J60" s="35" t="s">
        <v>285</v>
      </c>
      <c r="K60" s="42" t="s">
        <v>264</v>
      </c>
      <c r="L60" s="42" t="s">
        <v>101</v>
      </c>
      <c r="M60" s="42"/>
      <c r="N60" s="42" t="s">
        <v>212</v>
      </c>
      <c r="O60" s="36">
        <v>42817</v>
      </c>
      <c r="P60" s="36">
        <v>46022</v>
      </c>
      <c r="Q60" s="35" t="s">
        <v>27</v>
      </c>
      <c r="R60" s="47">
        <v>1131621.28</v>
      </c>
      <c r="S60" s="47">
        <v>0</v>
      </c>
      <c r="T60" s="47">
        <v>1131621.28</v>
      </c>
      <c r="U60" s="52">
        <v>0</v>
      </c>
    </row>
    <row r="61" spans="1:21" ht="14.25" customHeight="1" x14ac:dyDescent="0.35">
      <c r="A61" s="35" t="s">
        <v>166</v>
      </c>
      <c r="B61" s="35" t="s">
        <v>167</v>
      </c>
      <c r="C61" s="35" t="s">
        <v>168</v>
      </c>
      <c r="D61" s="35" t="s">
        <v>139</v>
      </c>
      <c r="E61" s="35"/>
      <c r="F61" s="35" t="s">
        <v>73</v>
      </c>
      <c r="G61" s="57" t="s">
        <v>286</v>
      </c>
      <c r="H61" s="62" t="s">
        <v>287</v>
      </c>
      <c r="I61" s="35" t="s">
        <v>35</v>
      </c>
      <c r="J61" s="35" t="s">
        <v>270</v>
      </c>
      <c r="K61" s="42"/>
      <c r="L61" s="42" t="s">
        <v>101</v>
      </c>
      <c r="M61" s="42"/>
      <c r="N61" s="42" t="s">
        <v>212</v>
      </c>
      <c r="O61" s="36">
        <v>42817</v>
      </c>
      <c r="P61" s="36">
        <v>44474</v>
      </c>
      <c r="Q61" s="35" t="s">
        <v>30</v>
      </c>
      <c r="R61" s="47" t="s">
        <v>26</v>
      </c>
      <c r="S61" s="47" t="s">
        <v>26</v>
      </c>
      <c r="T61" s="47" t="s">
        <v>26</v>
      </c>
      <c r="U61" s="52" t="s">
        <v>26</v>
      </c>
    </row>
    <row r="62" spans="1:21" ht="14.25" customHeight="1" x14ac:dyDescent="0.35">
      <c r="A62" s="35" t="s">
        <v>166</v>
      </c>
      <c r="B62" s="35" t="s">
        <v>167</v>
      </c>
      <c r="C62" s="35" t="s">
        <v>168</v>
      </c>
      <c r="D62" s="35" t="s">
        <v>139</v>
      </c>
      <c r="E62" s="35"/>
      <c r="F62" s="35"/>
      <c r="G62" s="57" t="s">
        <v>288</v>
      </c>
      <c r="H62" s="62" t="s">
        <v>289</v>
      </c>
      <c r="I62" s="35" t="s">
        <v>32</v>
      </c>
      <c r="J62" s="35"/>
      <c r="K62" s="42"/>
      <c r="L62" s="42"/>
      <c r="M62" s="42"/>
      <c r="N62" s="42"/>
      <c r="O62" s="36">
        <v>43731</v>
      </c>
      <c r="P62" s="36">
        <v>43894</v>
      </c>
      <c r="Q62" s="35" t="s">
        <v>30</v>
      </c>
      <c r="R62" s="47" t="s">
        <v>26</v>
      </c>
      <c r="S62" s="47" t="s">
        <v>26</v>
      </c>
      <c r="T62" s="47" t="s">
        <v>26</v>
      </c>
      <c r="U62" s="52" t="s">
        <v>26</v>
      </c>
    </row>
    <row r="63" spans="1:21" ht="14.25" customHeight="1" x14ac:dyDescent="0.35">
      <c r="A63" s="35" t="s">
        <v>166</v>
      </c>
      <c r="B63" s="35" t="s">
        <v>167</v>
      </c>
      <c r="C63" s="35" t="s">
        <v>168</v>
      </c>
      <c r="D63" s="35" t="s">
        <v>139</v>
      </c>
      <c r="E63" s="35"/>
      <c r="F63" s="35" t="s">
        <v>73</v>
      </c>
      <c r="G63" s="57" t="s">
        <v>290</v>
      </c>
      <c r="H63" s="62" t="s">
        <v>291</v>
      </c>
      <c r="I63" s="35" t="s">
        <v>35</v>
      </c>
      <c r="J63" s="35" t="s">
        <v>285</v>
      </c>
      <c r="K63" s="42"/>
      <c r="L63" s="42" t="s">
        <v>101</v>
      </c>
      <c r="M63" s="42"/>
      <c r="N63" s="42" t="s">
        <v>212</v>
      </c>
      <c r="O63" s="36">
        <v>44474</v>
      </c>
      <c r="P63" s="36">
        <v>46022</v>
      </c>
      <c r="Q63" s="35" t="s">
        <v>27</v>
      </c>
      <c r="R63" s="47" t="s">
        <v>26</v>
      </c>
      <c r="S63" s="47" t="s">
        <v>26</v>
      </c>
      <c r="T63" s="47" t="s">
        <v>26</v>
      </c>
      <c r="U63" s="52" t="s">
        <v>26</v>
      </c>
    </row>
    <row r="64" spans="1:21" ht="14.25" customHeight="1" x14ac:dyDescent="0.35">
      <c r="A64" s="35" t="s">
        <v>166</v>
      </c>
      <c r="B64" s="35" t="s">
        <v>167</v>
      </c>
      <c r="C64" s="35" t="s">
        <v>168</v>
      </c>
      <c r="D64" s="35" t="s">
        <v>139</v>
      </c>
      <c r="E64" s="35"/>
      <c r="F64" s="35"/>
      <c r="G64" s="57" t="s">
        <v>292</v>
      </c>
      <c r="H64" s="62" t="s">
        <v>280</v>
      </c>
      <c r="I64" s="35" t="s">
        <v>32</v>
      </c>
      <c r="J64" s="35"/>
      <c r="K64" s="42"/>
      <c r="L64" s="42"/>
      <c r="M64" s="42"/>
      <c r="N64" s="42"/>
      <c r="O64" s="36">
        <v>44474</v>
      </c>
      <c r="P64" s="36">
        <v>46022</v>
      </c>
      <c r="Q64" s="35" t="s">
        <v>27</v>
      </c>
      <c r="R64" s="47" t="s">
        <v>26</v>
      </c>
      <c r="S64" s="47" t="s">
        <v>26</v>
      </c>
      <c r="T64" s="47" t="s">
        <v>26</v>
      </c>
      <c r="U64" s="52" t="s">
        <v>26</v>
      </c>
    </row>
    <row r="65" spans="1:21" ht="14.25" customHeight="1" x14ac:dyDescent="0.35">
      <c r="A65" s="35" t="s">
        <v>166</v>
      </c>
      <c r="B65" s="35" t="s">
        <v>167</v>
      </c>
      <c r="C65" s="35" t="s">
        <v>168</v>
      </c>
      <c r="D65" s="35" t="s">
        <v>139</v>
      </c>
      <c r="E65" s="35"/>
      <c r="F65" s="35"/>
      <c r="G65" s="57" t="s">
        <v>293</v>
      </c>
      <c r="H65" s="62" t="s">
        <v>294</v>
      </c>
      <c r="I65" s="35" t="s">
        <v>32</v>
      </c>
      <c r="J65" s="35"/>
      <c r="K65" s="42"/>
      <c r="L65" s="42"/>
      <c r="M65" s="42"/>
      <c r="N65" s="42"/>
      <c r="O65" s="36">
        <v>45397</v>
      </c>
      <c r="P65" s="36">
        <v>46021</v>
      </c>
      <c r="Q65" s="35" t="s">
        <v>85</v>
      </c>
      <c r="R65" s="47" t="s">
        <v>26</v>
      </c>
      <c r="S65" s="47" t="s">
        <v>26</v>
      </c>
      <c r="T65" s="47" t="s">
        <v>26</v>
      </c>
      <c r="U65" s="52" t="s">
        <v>26</v>
      </c>
    </row>
    <row r="66" spans="1:21" ht="14.25" customHeight="1" x14ac:dyDescent="0.35">
      <c r="A66" s="35" t="s">
        <v>166</v>
      </c>
      <c r="B66" s="35" t="s">
        <v>167</v>
      </c>
      <c r="C66" s="35" t="s">
        <v>168</v>
      </c>
      <c r="D66" s="35" t="s">
        <v>139</v>
      </c>
      <c r="E66" s="35"/>
      <c r="F66" s="35"/>
      <c r="G66" s="57" t="s">
        <v>44</v>
      </c>
      <c r="H66" s="62" t="s">
        <v>296</v>
      </c>
      <c r="I66" s="35" t="s">
        <v>5</v>
      </c>
      <c r="J66" s="35" t="s">
        <v>297</v>
      </c>
      <c r="K66" s="42" t="s">
        <v>298</v>
      </c>
      <c r="L66" s="42" t="s">
        <v>107</v>
      </c>
      <c r="M66" s="42"/>
      <c r="N66" s="42" t="s">
        <v>171</v>
      </c>
      <c r="O66" s="36">
        <v>42941</v>
      </c>
      <c r="P66" s="36">
        <v>46387</v>
      </c>
      <c r="Q66" s="35" t="s">
        <v>27</v>
      </c>
      <c r="R66" s="47"/>
      <c r="S66" s="47"/>
      <c r="T66" s="47" t="s">
        <v>26</v>
      </c>
      <c r="U66" s="52" t="s">
        <v>26</v>
      </c>
    </row>
    <row r="67" spans="1:21" ht="14.25" customHeight="1" x14ac:dyDescent="0.35">
      <c r="A67" s="35" t="s">
        <v>166</v>
      </c>
      <c r="B67" s="35" t="s">
        <v>167</v>
      </c>
      <c r="C67" s="35" t="s">
        <v>168</v>
      </c>
      <c r="D67" s="35" t="s">
        <v>139</v>
      </c>
      <c r="E67" s="35"/>
      <c r="F67" s="35" t="s">
        <v>73</v>
      </c>
      <c r="G67" s="57" t="s">
        <v>146</v>
      </c>
      <c r="H67" s="62" t="s">
        <v>299</v>
      </c>
      <c r="I67" s="35" t="s">
        <v>35</v>
      </c>
      <c r="J67" s="35" t="s">
        <v>297</v>
      </c>
      <c r="K67" s="42" t="s">
        <v>298</v>
      </c>
      <c r="L67" s="42" t="s">
        <v>64</v>
      </c>
      <c r="M67" s="42"/>
      <c r="N67" s="42" t="s">
        <v>175</v>
      </c>
      <c r="O67" s="36">
        <v>42941</v>
      </c>
      <c r="P67" s="36">
        <v>46387</v>
      </c>
      <c r="Q67" s="35" t="s">
        <v>27</v>
      </c>
      <c r="R67" s="47" t="s">
        <v>26</v>
      </c>
      <c r="S67" s="47" t="s">
        <v>26</v>
      </c>
      <c r="T67" s="47" t="s">
        <v>26</v>
      </c>
      <c r="U67" s="52" t="s">
        <v>26</v>
      </c>
    </row>
    <row r="68" spans="1:21" ht="14.25" customHeight="1" x14ac:dyDescent="0.35">
      <c r="A68" s="35" t="s">
        <v>166</v>
      </c>
      <c r="B68" s="35" t="s">
        <v>167</v>
      </c>
      <c r="C68" s="35" t="s">
        <v>168</v>
      </c>
      <c r="D68" s="35" t="s">
        <v>139</v>
      </c>
      <c r="E68" s="35"/>
      <c r="F68" s="35" t="s">
        <v>73</v>
      </c>
      <c r="G68" s="57" t="s">
        <v>300</v>
      </c>
      <c r="H68" s="62" t="s">
        <v>301</v>
      </c>
      <c r="I68" s="35" t="s">
        <v>35</v>
      </c>
      <c r="J68" s="35" t="s">
        <v>81</v>
      </c>
      <c r="K68" s="42"/>
      <c r="L68" s="42" t="s">
        <v>64</v>
      </c>
      <c r="M68" s="42"/>
      <c r="N68" s="42" t="s">
        <v>175</v>
      </c>
      <c r="O68" s="36">
        <v>43110</v>
      </c>
      <c r="P68" s="36">
        <v>43889</v>
      </c>
      <c r="Q68" s="35" t="s">
        <v>30</v>
      </c>
      <c r="R68" s="47" t="s">
        <v>26</v>
      </c>
      <c r="S68" s="47" t="s">
        <v>26</v>
      </c>
      <c r="T68" s="47" t="s">
        <v>26</v>
      </c>
      <c r="U68" s="52" t="s">
        <v>26</v>
      </c>
    </row>
    <row r="69" spans="1:21" ht="14.25" customHeight="1" x14ac:dyDescent="0.35">
      <c r="A69" s="35" t="s">
        <v>166</v>
      </c>
      <c r="B69" s="35" t="s">
        <v>167</v>
      </c>
      <c r="C69" s="35" t="s">
        <v>168</v>
      </c>
      <c r="D69" s="35" t="s">
        <v>139</v>
      </c>
      <c r="E69" s="35"/>
      <c r="F69" s="35"/>
      <c r="G69" s="57" t="s">
        <v>302</v>
      </c>
      <c r="H69" s="62" t="s">
        <v>303</v>
      </c>
      <c r="I69" s="35" t="s">
        <v>32</v>
      </c>
      <c r="J69" s="35"/>
      <c r="K69" s="42"/>
      <c r="L69" s="42" t="s">
        <v>64</v>
      </c>
      <c r="M69" s="42"/>
      <c r="N69" s="42"/>
      <c r="O69" s="36">
        <v>43110</v>
      </c>
      <c r="P69" s="36">
        <v>43889</v>
      </c>
      <c r="Q69" s="35" t="s">
        <v>30</v>
      </c>
      <c r="R69" s="47" t="s">
        <v>26</v>
      </c>
      <c r="S69" s="47" t="s">
        <v>26</v>
      </c>
      <c r="T69" s="47" t="s">
        <v>26</v>
      </c>
      <c r="U69" s="52" t="s">
        <v>26</v>
      </c>
    </row>
    <row r="70" spans="1:21" ht="14.25" customHeight="1" x14ac:dyDescent="0.35">
      <c r="A70" s="35" t="s">
        <v>166</v>
      </c>
      <c r="B70" s="35" t="s">
        <v>167</v>
      </c>
      <c r="C70" s="35" t="s">
        <v>168</v>
      </c>
      <c r="D70" s="35" t="s">
        <v>139</v>
      </c>
      <c r="E70" s="35"/>
      <c r="F70" s="35" t="s">
        <v>73</v>
      </c>
      <c r="G70" s="57" t="s">
        <v>305</v>
      </c>
      <c r="H70" s="62" t="s">
        <v>306</v>
      </c>
      <c r="I70" s="35" t="s">
        <v>35</v>
      </c>
      <c r="J70" s="35" t="s">
        <v>81</v>
      </c>
      <c r="K70" s="42"/>
      <c r="L70" s="42" t="s">
        <v>64</v>
      </c>
      <c r="M70" s="42"/>
      <c r="N70" s="42" t="s">
        <v>175</v>
      </c>
      <c r="O70" s="36">
        <v>43522</v>
      </c>
      <c r="P70" s="36">
        <v>43528</v>
      </c>
      <c r="Q70" s="35" t="s">
        <v>30</v>
      </c>
      <c r="R70" s="47" t="s">
        <v>26</v>
      </c>
      <c r="S70" s="47" t="s">
        <v>26</v>
      </c>
      <c r="T70" s="47" t="s">
        <v>26</v>
      </c>
      <c r="U70" s="52" t="s">
        <v>26</v>
      </c>
    </row>
    <row r="71" spans="1:21" ht="14.25" customHeight="1" x14ac:dyDescent="0.35">
      <c r="A71" s="35" t="s">
        <v>166</v>
      </c>
      <c r="B71" s="35" t="s">
        <v>167</v>
      </c>
      <c r="C71" s="35" t="s">
        <v>168</v>
      </c>
      <c r="D71" s="35" t="s">
        <v>139</v>
      </c>
      <c r="E71" s="35"/>
      <c r="F71" s="35" t="s">
        <v>73</v>
      </c>
      <c r="G71" s="57" t="s">
        <v>307</v>
      </c>
      <c r="H71" s="62" t="s">
        <v>308</v>
      </c>
      <c r="I71" s="35" t="s">
        <v>35</v>
      </c>
      <c r="J71" s="35" t="s">
        <v>81</v>
      </c>
      <c r="K71" s="42"/>
      <c r="L71" s="42" t="s">
        <v>64</v>
      </c>
      <c r="M71" s="42"/>
      <c r="N71" s="42" t="s">
        <v>175</v>
      </c>
      <c r="O71" s="36">
        <v>44460</v>
      </c>
      <c r="P71" s="36">
        <v>44925</v>
      </c>
      <c r="Q71" s="35" t="s">
        <v>30</v>
      </c>
      <c r="R71" s="47" t="s">
        <v>26</v>
      </c>
      <c r="S71" s="47" t="s">
        <v>26</v>
      </c>
      <c r="T71" s="47" t="s">
        <v>26</v>
      </c>
      <c r="U71" s="52" t="s">
        <v>26</v>
      </c>
    </row>
    <row r="72" spans="1:21" ht="14.25" customHeight="1" x14ac:dyDescent="0.35">
      <c r="A72" s="35" t="s">
        <v>166</v>
      </c>
      <c r="B72" s="35" t="s">
        <v>167</v>
      </c>
      <c r="C72" s="35" t="s">
        <v>168</v>
      </c>
      <c r="D72" s="35" t="s">
        <v>139</v>
      </c>
      <c r="E72" s="35"/>
      <c r="F72" s="35"/>
      <c r="G72" s="57" t="s">
        <v>309</v>
      </c>
      <c r="H72" s="62" t="s">
        <v>310</v>
      </c>
      <c r="I72" s="35" t="s">
        <v>32</v>
      </c>
      <c r="J72" s="35"/>
      <c r="K72" s="42"/>
      <c r="L72" s="42"/>
      <c r="M72" s="42"/>
      <c r="N72" s="42"/>
      <c r="O72" s="36">
        <v>44460</v>
      </c>
      <c r="P72" s="36">
        <v>44925</v>
      </c>
      <c r="Q72" s="35" t="s">
        <v>30</v>
      </c>
      <c r="R72" s="47" t="s">
        <v>26</v>
      </c>
      <c r="S72" s="47" t="s">
        <v>26</v>
      </c>
      <c r="T72" s="47" t="s">
        <v>26</v>
      </c>
      <c r="U72" s="52" t="s">
        <v>26</v>
      </c>
    </row>
    <row r="73" spans="1:21" ht="14.25" customHeight="1" x14ac:dyDescent="0.35">
      <c r="A73" s="35" t="s">
        <v>166</v>
      </c>
      <c r="B73" s="35" t="s">
        <v>167</v>
      </c>
      <c r="C73" s="35" t="s">
        <v>168</v>
      </c>
      <c r="D73" s="35" t="s">
        <v>139</v>
      </c>
      <c r="E73" s="35"/>
      <c r="F73" s="35" t="s">
        <v>73</v>
      </c>
      <c r="G73" s="57" t="s">
        <v>311</v>
      </c>
      <c r="H73" s="62" t="s">
        <v>312</v>
      </c>
      <c r="I73" s="35" t="s">
        <v>35</v>
      </c>
      <c r="J73" s="35" t="s">
        <v>297</v>
      </c>
      <c r="K73" s="42"/>
      <c r="L73" s="42" t="s">
        <v>64</v>
      </c>
      <c r="M73" s="42"/>
      <c r="N73" s="42" t="s">
        <v>175</v>
      </c>
      <c r="O73" s="36">
        <v>44928</v>
      </c>
      <c r="P73" s="36">
        <v>46387</v>
      </c>
      <c r="Q73" s="35" t="s">
        <v>27</v>
      </c>
      <c r="R73" s="47" t="s">
        <v>26</v>
      </c>
      <c r="S73" s="47" t="s">
        <v>26</v>
      </c>
      <c r="T73" s="47" t="s">
        <v>26</v>
      </c>
      <c r="U73" s="52" t="s">
        <v>26</v>
      </c>
    </row>
    <row r="74" spans="1:21" ht="14.25" customHeight="1" x14ac:dyDescent="0.35">
      <c r="A74" s="35" t="s">
        <v>166</v>
      </c>
      <c r="B74" s="35" t="s">
        <v>167</v>
      </c>
      <c r="C74" s="35" t="s">
        <v>168</v>
      </c>
      <c r="D74" s="35" t="s">
        <v>139</v>
      </c>
      <c r="E74" s="35"/>
      <c r="F74" s="35"/>
      <c r="G74" s="57" t="s">
        <v>313</v>
      </c>
      <c r="H74" s="62" t="s">
        <v>314</v>
      </c>
      <c r="I74" s="35" t="s">
        <v>32</v>
      </c>
      <c r="J74" s="35"/>
      <c r="K74" s="42"/>
      <c r="L74" s="42"/>
      <c r="M74" s="42"/>
      <c r="N74" s="42"/>
      <c r="O74" s="36">
        <v>44928</v>
      </c>
      <c r="P74" s="36">
        <v>46387</v>
      </c>
      <c r="Q74" s="35" t="s">
        <v>27</v>
      </c>
      <c r="R74" s="47" t="s">
        <v>26</v>
      </c>
      <c r="S74" s="47" t="s">
        <v>26</v>
      </c>
      <c r="T74" s="47" t="s">
        <v>26</v>
      </c>
      <c r="U74" s="52" t="s">
        <v>26</v>
      </c>
    </row>
    <row r="75" spans="1:21" ht="14.25" customHeight="1" x14ac:dyDescent="0.35">
      <c r="A75" s="35" t="s">
        <v>166</v>
      </c>
      <c r="B75" s="35" t="s">
        <v>167</v>
      </c>
      <c r="C75" s="35" t="s">
        <v>168</v>
      </c>
      <c r="D75" s="35" t="s">
        <v>139</v>
      </c>
      <c r="E75" s="35"/>
      <c r="F75" s="35"/>
      <c r="G75" s="57" t="s">
        <v>315</v>
      </c>
      <c r="H75" s="62" t="s">
        <v>316</v>
      </c>
      <c r="I75" s="35" t="s">
        <v>32</v>
      </c>
      <c r="J75" s="35"/>
      <c r="K75" s="42"/>
      <c r="L75" s="42"/>
      <c r="M75" s="42"/>
      <c r="N75" s="42"/>
      <c r="O75" s="36">
        <v>43110</v>
      </c>
      <c r="P75" s="36">
        <v>46387</v>
      </c>
      <c r="Q75" s="35" t="s">
        <v>27</v>
      </c>
      <c r="R75" s="47" t="s">
        <v>26</v>
      </c>
      <c r="S75" s="47" t="s">
        <v>26</v>
      </c>
      <c r="T75" s="47" t="s">
        <v>26</v>
      </c>
      <c r="U75" s="52" t="s">
        <v>26</v>
      </c>
    </row>
    <row r="76" spans="1:21" ht="14.25" customHeight="1" x14ac:dyDescent="0.35">
      <c r="A76" s="35" t="s">
        <v>166</v>
      </c>
      <c r="B76" s="35" t="s">
        <v>167</v>
      </c>
      <c r="C76" s="35" t="s">
        <v>168</v>
      </c>
      <c r="D76" s="35" t="s">
        <v>139</v>
      </c>
      <c r="E76" s="35"/>
      <c r="F76" s="35"/>
      <c r="G76" s="57" t="s">
        <v>318</v>
      </c>
      <c r="H76" s="62" t="s">
        <v>319</v>
      </c>
      <c r="I76" s="35" t="s">
        <v>32</v>
      </c>
      <c r="J76" s="35"/>
      <c r="K76" s="42"/>
      <c r="L76" s="42"/>
      <c r="M76" s="42"/>
      <c r="N76" s="42"/>
      <c r="O76" s="36">
        <v>43110</v>
      </c>
      <c r="P76" s="36">
        <v>46387</v>
      </c>
      <c r="Q76" s="35" t="s">
        <v>27</v>
      </c>
      <c r="R76" s="47" t="s">
        <v>26</v>
      </c>
      <c r="S76" s="47" t="s">
        <v>26</v>
      </c>
      <c r="T76" s="47" t="s">
        <v>26</v>
      </c>
      <c r="U76" s="52" t="s">
        <v>26</v>
      </c>
    </row>
    <row r="77" spans="1:21" ht="14.25" customHeight="1" x14ac:dyDescent="0.35">
      <c r="A77" s="35" t="s">
        <v>166</v>
      </c>
      <c r="B77" s="35" t="s">
        <v>167</v>
      </c>
      <c r="C77" s="35" t="s">
        <v>168</v>
      </c>
      <c r="D77" s="35" t="s">
        <v>139</v>
      </c>
      <c r="E77" s="35"/>
      <c r="F77" s="35" t="s">
        <v>73</v>
      </c>
      <c r="G77" s="57" t="s">
        <v>321</v>
      </c>
      <c r="H77" s="62" t="s">
        <v>322</v>
      </c>
      <c r="I77" s="35" t="s">
        <v>35</v>
      </c>
      <c r="J77" s="35" t="s">
        <v>297</v>
      </c>
      <c r="K77" s="42" t="s">
        <v>298</v>
      </c>
      <c r="L77" s="42" t="s">
        <v>101</v>
      </c>
      <c r="M77" s="42"/>
      <c r="N77" s="42" t="s">
        <v>212</v>
      </c>
      <c r="O77" s="36">
        <v>43126</v>
      </c>
      <c r="P77" s="36">
        <v>46022</v>
      </c>
      <c r="Q77" s="35" t="s">
        <v>27</v>
      </c>
      <c r="R77" s="47" t="s">
        <v>26</v>
      </c>
      <c r="S77" s="47" t="s">
        <v>26</v>
      </c>
      <c r="T77" s="47" t="s">
        <v>26</v>
      </c>
      <c r="U77" s="52" t="s">
        <v>26</v>
      </c>
    </row>
    <row r="78" spans="1:21" ht="14.25" customHeight="1" x14ac:dyDescent="0.35">
      <c r="A78" s="35" t="s">
        <v>166</v>
      </c>
      <c r="B78" s="35" t="s">
        <v>167</v>
      </c>
      <c r="C78" s="35" t="s">
        <v>168</v>
      </c>
      <c r="D78" s="35" t="s">
        <v>139</v>
      </c>
      <c r="E78" s="35"/>
      <c r="F78" s="35" t="s">
        <v>73</v>
      </c>
      <c r="G78" s="57" t="s">
        <v>323</v>
      </c>
      <c r="H78" s="62" t="s">
        <v>324</v>
      </c>
      <c r="I78" s="35" t="s">
        <v>35</v>
      </c>
      <c r="J78" s="35" t="s">
        <v>81</v>
      </c>
      <c r="K78" s="42"/>
      <c r="L78" s="42" t="s">
        <v>101</v>
      </c>
      <c r="M78" s="42"/>
      <c r="N78" s="42" t="s">
        <v>212</v>
      </c>
      <c r="O78" s="36">
        <v>43126</v>
      </c>
      <c r="P78" s="36">
        <v>43854</v>
      </c>
      <c r="Q78" s="35" t="s">
        <v>30</v>
      </c>
      <c r="R78" s="47" t="s">
        <v>26</v>
      </c>
      <c r="S78" s="47" t="s">
        <v>26</v>
      </c>
      <c r="T78" s="47" t="s">
        <v>26</v>
      </c>
      <c r="U78" s="52" t="s">
        <v>26</v>
      </c>
    </row>
    <row r="79" spans="1:21" ht="14.25" customHeight="1" x14ac:dyDescent="0.35">
      <c r="A79" s="35" t="s">
        <v>166</v>
      </c>
      <c r="B79" s="35" t="s">
        <v>167</v>
      </c>
      <c r="C79" s="35" t="s">
        <v>168</v>
      </c>
      <c r="D79" s="35" t="s">
        <v>139</v>
      </c>
      <c r="E79" s="35"/>
      <c r="F79" s="35"/>
      <c r="G79" s="57" t="s">
        <v>325</v>
      </c>
      <c r="H79" s="62" t="s">
        <v>326</v>
      </c>
      <c r="I79" s="35" t="s">
        <v>32</v>
      </c>
      <c r="J79" s="35"/>
      <c r="K79" s="42"/>
      <c r="L79" s="42" t="s">
        <v>101</v>
      </c>
      <c r="M79" s="42"/>
      <c r="N79" s="42"/>
      <c r="O79" s="36">
        <v>43126</v>
      </c>
      <c r="P79" s="36">
        <v>43854</v>
      </c>
      <c r="Q79" s="35" t="s">
        <v>30</v>
      </c>
      <c r="R79" s="47" t="s">
        <v>26</v>
      </c>
      <c r="S79" s="47" t="s">
        <v>26</v>
      </c>
      <c r="T79" s="47" t="s">
        <v>26</v>
      </c>
      <c r="U79" s="52" t="s">
        <v>26</v>
      </c>
    </row>
    <row r="80" spans="1:21" ht="14.25" customHeight="1" x14ac:dyDescent="0.35">
      <c r="A80" s="35" t="s">
        <v>166</v>
      </c>
      <c r="B80" s="35" t="s">
        <v>167</v>
      </c>
      <c r="C80" s="35" t="s">
        <v>168</v>
      </c>
      <c r="D80" s="35" t="s">
        <v>139</v>
      </c>
      <c r="E80" s="35"/>
      <c r="F80" s="35" t="s">
        <v>73</v>
      </c>
      <c r="G80" s="57" t="s">
        <v>327</v>
      </c>
      <c r="H80" s="62" t="s">
        <v>328</v>
      </c>
      <c r="I80" s="35" t="s">
        <v>35</v>
      </c>
      <c r="J80" s="35" t="s">
        <v>297</v>
      </c>
      <c r="K80" s="42"/>
      <c r="L80" s="42" t="s">
        <v>101</v>
      </c>
      <c r="M80" s="42"/>
      <c r="N80" s="42" t="s">
        <v>212</v>
      </c>
      <c r="O80" s="36">
        <v>44460</v>
      </c>
      <c r="P80" s="36">
        <v>46022</v>
      </c>
      <c r="Q80" s="35" t="s">
        <v>27</v>
      </c>
      <c r="R80" s="47" t="s">
        <v>26</v>
      </c>
      <c r="S80" s="47" t="s">
        <v>26</v>
      </c>
      <c r="T80" s="47" t="s">
        <v>26</v>
      </c>
      <c r="U80" s="52" t="s">
        <v>26</v>
      </c>
    </row>
    <row r="81" spans="1:21" ht="14.25" customHeight="1" x14ac:dyDescent="0.35">
      <c r="A81" s="35" t="s">
        <v>166</v>
      </c>
      <c r="B81" s="35" t="s">
        <v>167</v>
      </c>
      <c r="C81" s="35" t="s">
        <v>168</v>
      </c>
      <c r="D81" s="35" t="s">
        <v>139</v>
      </c>
      <c r="E81" s="35"/>
      <c r="F81" s="35"/>
      <c r="G81" s="57" t="s">
        <v>329</v>
      </c>
      <c r="H81" s="62" t="s">
        <v>330</v>
      </c>
      <c r="I81" s="35" t="s">
        <v>32</v>
      </c>
      <c r="J81" s="35"/>
      <c r="K81" s="42"/>
      <c r="L81" s="42"/>
      <c r="M81" s="42"/>
      <c r="N81" s="42"/>
      <c r="O81" s="36">
        <v>44460</v>
      </c>
      <c r="P81" s="36">
        <v>44925</v>
      </c>
      <c r="Q81" s="35" t="s">
        <v>30</v>
      </c>
      <c r="R81" s="47" t="s">
        <v>26</v>
      </c>
      <c r="S81" s="47" t="s">
        <v>26</v>
      </c>
      <c r="T81" s="47" t="s">
        <v>26</v>
      </c>
      <c r="U81" s="52" t="s">
        <v>26</v>
      </c>
    </row>
    <row r="82" spans="1:21" ht="14.25" customHeight="1" x14ac:dyDescent="0.35">
      <c r="A82" s="35" t="s">
        <v>166</v>
      </c>
      <c r="B82" s="35" t="s">
        <v>167</v>
      </c>
      <c r="C82" s="35" t="s">
        <v>168</v>
      </c>
      <c r="D82" s="35" t="s">
        <v>139</v>
      </c>
      <c r="E82" s="35"/>
      <c r="F82" s="35"/>
      <c r="G82" s="57" t="s">
        <v>331</v>
      </c>
      <c r="H82" s="62" t="s">
        <v>332</v>
      </c>
      <c r="I82" s="35" t="s">
        <v>32</v>
      </c>
      <c r="J82" s="35"/>
      <c r="K82" s="42"/>
      <c r="L82" s="42"/>
      <c r="M82" s="42"/>
      <c r="N82" s="42"/>
      <c r="O82" s="36">
        <v>44928</v>
      </c>
      <c r="P82" s="36">
        <v>46022</v>
      </c>
      <c r="Q82" s="35" t="s">
        <v>27</v>
      </c>
      <c r="R82" s="47" t="s">
        <v>26</v>
      </c>
      <c r="S82" s="47" t="s">
        <v>26</v>
      </c>
      <c r="T82" s="47" t="s">
        <v>26</v>
      </c>
      <c r="U82" s="52" t="s">
        <v>26</v>
      </c>
    </row>
    <row r="83" spans="1:21" ht="14.25" customHeight="1" x14ac:dyDescent="0.35">
      <c r="A83" s="35" t="s">
        <v>166</v>
      </c>
      <c r="B83" s="35" t="s">
        <v>167</v>
      </c>
      <c r="C83" s="35" t="s">
        <v>168</v>
      </c>
      <c r="D83" s="35" t="s">
        <v>139</v>
      </c>
      <c r="E83" s="35"/>
      <c r="F83" s="35"/>
      <c r="G83" s="57" t="s">
        <v>333</v>
      </c>
      <c r="H83" s="62" t="s">
        <v>334</v>
      </c>
      <c r="I83" s="35" t="s">
        <v>32</v>
      </c>
      <c r="J83" s="35"/>
      <c r="K83" s="42"/>
      <c r="L83" s="42"/>
      <c r="M83" s="42"/>
      <c r="N83" s="42"/>
      <c r="O83" s="36">
        <v>44928</v>
      </c>
      <c r="P83" s="36">
        <v>46022</v>
      </c>
      <c r="Q83" s="35" t="s">
        <v>27</v>
      </c>
      <c r="R83" s="47" t="s">
        <v>26</v>
      </c>
      <c r="S83" s="47" t="s">
        <v>26</v>
      </c>
      <c r="T83" s="47" t="s">
        <v>26</v>
      </c>
      <c r="U83" s="52" t="s">
        <v>26</v>
      </c>
    </row>
    <row r="84" spans="1:21" ht="14.25" customHeight="1" x14ac:dyDescent="0.35">
      <c r="A84" s="35" t="s">
        <v>166</v>
      </c>
      <c r="B84" s="35" t="s">
        <v>167</v>
      </c>
      <c r="C84" s="35" t="s">
        <v>168</v>
      </c>
      <c r="D84" s="35" t="s">
        <v>139</v>
      </c>
      <c r="E84" s="35"/>
      <c r="F84" s="35"/>
      <c r="G84" s="57" t="s">
        <v>335</v>
      </c>
      <c r="H84" s="62" t="s">
        <v>336</v>
      </c>
      <c r="I84" s="35" t="s">
        <v>32</v>
      </c>
      <c r="J84" s="35"/>
      <c r="K84" s="42"/>
      <c r="L84" s="42"/>
      <c r="M84" s="42"/>
      <c r="N84" s="42"/>
      <c r="O84" s="36">
        <v>44928</v>
      </c>
      <c r="P84" s="36">
        <v>46022</v>
      </c>
      <c r="Q84" s="35" t="s">
        <v>27</v>
      </c>
      <c r="R84" s="47" t="s">
        <v>26</v>
      </c>
      <c r="S84" s="47" t="s">
        <v>26</v>
      </c>
      <c r="T84" s="47" t="s">
        <v>26</v>
      </c>
      <c r="U84" s="52" t="s">
        <v>26</v>
      </c>
    </row>
    <row r="85" spans="1:21" ht="14.25" customHeight="1" x14ac:dyDescent="0.35">
      <c r="A85" s="35" t="s">
        <v>166</v>
      </c>
      <c r="B85" s="35" t="s">
        <v>167</v>
      </c>
      <c r="C85" s="35" t="s">
        <v>168</v>
      </c>
      <c r="D85" s="35" t="s">
        <v>139</v>
      </c>
      <c r="E85" s="35"/>
      <c r="F85" s="35"/>
      <c r="G85" s="57"/>
      <c r="H85" s="62" t="s">
        <v>1865</v>
      </c>
      <c r="I85" s="35" t="s">
        <v>83</v>
      </c>
      <c r="J85" s="35"/>
      <c r="K85" s="42"/>
      <c r="L85" s="42"/>
      <c r="M85" s="42"/>
      <c r="N85" s="42"/>
      <c r="O85" s="37"/>
      <c r="P85" s="37"/>
      <c r="Q85" s="35"/>
      <c r="R85" s="47">
        <v>957000</v>
      </c>
      <c r="S85" s="47">
        <v>0</v>
      </c>
      <c r="T85" s="47"/>
      <c r="U85" s="52"/>
    </row>
    <row r="86" spans="1:21" s="34" customFormat="1" ht="14.25" customHeight="1" x14ac:dyDescent="0.35">
      <c r="A86" s="32" t="s">
        <v>337</v>
      </c>
      <c r="B86" s="32" t="s">
        <v>167</v>
      </c>
      <c r="C86" s="32" t="s">
        <v>168</v>
      </c>
      <c r="D86" s="32" t="s">
        <v>338</v>
      </c>
      <c r="E86" s="32"/>
      <c r="F86" s="32"/>
      <c r="G86" s="56" t="s">
        <v>25</v>
      </c>
      <c r="H86" s="61" t="s">
        <v>339</v>
      </c>
      <c r="I86" s="32" t="s">
        <v>3</v>
      </c>
      <c r="J86" s="32"/>
      <c r="K86" s="41" t="s">
        <v>340</v>
      </c>
      <c r="L86" s="41" t="s">
        <v>91</v>
      </c>
      <c r="M86" s="41"/>
      <c r="N86" s="41" t="s">
        <v>91</v>
      </c>
      <c r="O86" s="33">
        <v>42348</v>
      </c>
      <c r="P86" s="33">
        <v>46606</v>
      </c>
      <c r="Q86" s="32" t="s">
        <v>27</v>
      </c>
      <c r="R86" s="46">
        <v>193547066.81999996</v>
      </c>
      <c r="S86" s="46">
        <v>76266216.109999985</v>
      </c>
      <c r="T86" s="46">
        <v>117280850.70999998</v>
      </c>
      <c r="U86" s="51">
        <v>0.39404480451738422</v>
      </c>
    </row>
    <row r="87" spans="1:21" ht="14.25" customHeight="1" x14ac:dyDescent="0.35">
      <c r="A87" s="35" t="s">
        <v>337</v>
      </c>
      <c r="B87" s="35" t="s">
        <v>167</v>
      </c>
      <c r="C87" s="35" t="s">
        <v>168</v>
      </c>
      <c r="D87" s="35" t="s">
        <v>338</v>
      </c>
      <c r="E87" s="35"/>
      <c r="F87" s="35"/>
      <c r="G87" s="57" t="s">
        <v>28</v>
      </c>
      <c r="H87" s="62" t="s">
        <v>341</v>
      </c>
      <c r="I87" s="35" t="s">
        <v>96</v>
      </c>
      <c r="J87" s="35"/>
      <c r="K87" s="42" t="s">
        <v>342</v>
      </c>
      <c r="L87" s="42" t="s">
        <v>343</v>
      </c>
      <c r="M87" s="42" t="s">
        <v>344</v>
      </c>
      <c r="N87" s="42"/>
      <c r="O87" s="36">
        <v>42348</v>
      </c>
      <c r="P87" s="36">
        <v>42717</v>
      </c>
      <c r="Q87" s="35" t="s">
        <v>30</v>
      </c>
      <c r="R87" s="47" t="s">
        <v>26</v>
      </c>
      <c r="S87" s="47" t="s">
        <v>26</v>
      </c>
      <c r="T87" s="47" t="s">
        <v>26</v>
      </c>
      <c r="U87" s="52" t="s">
        <v>26</v>
      </c>
    </row>
    <row r="88" spans="1:21" ht="14.25" customHeight="1" x14ac:dyDescent="0.35">
      <c r="A88" s="35" t="s">
        <v>337</v>
      </c>
      <c r="B88" s="35" t="s">
        <v>167</v>
      </c>
      <c r="C88" s="35" t="s">
        <v>168</v>
      </c>
      <c r="D88" s="35" t="s">
        <v>338</v>
      </c>
      <c r="E88" s="35"/>
      <c r="F88" s="35"/>
      <c r="G88" s="57" t="s">
        <v>33</v>
      </c>
      <c r="H88" s="62" t="s">
        <v>345</v>
      </c>
      <c r="I88" s="35" t="s">
        <v>96</v>
      </c>
      <c r="J88" s="35"/>
      <c r="K88" s="42" t="s">
        <v>346</v>
      </c>
      <c r="L88" s="42" t="s">
        <v>107</v>
      </c>
      <c r="M88" s="42"/>
      <c r="N88" s="42"/>
      <c r="O88" s="36">
        <v>42668</v>
      </c>
      <c r="P88" s="36">
        <v>46386</v>
      </c>
      <c r="Q88" s="35" t="s">
        <v>27</v>
      </c>
      <c r="R88" s="47" t="s">
        <v>26</v>
      </c>
      <c r="S88" s="47" t="s">
        <v>26</v>
      </c>
      <c r="T88" s="47" t="s">
        <v>26</v>
      </c>
      <c r="U88" s="52" t="s">
        <v>26</v>
      </c>
    </row>
    <row r="89" spans="1:21" ht="14.25" customHeight="1" x14ac:dyDescent="0.35">
      <c r="A89" s="35" t="s">
        <v>337</v>
      </c>
      <c r="B89" s="35" t="s">
        <v>167</v>
      </c>
      <c r="C89" s="35" t="s">
        <v>168</v>
      </c>
      <c r="D89" s="35" t="s">
        <v>338</v>
      </c>
      <c r="E89" s="35"/>
      <c r="F89" s="35"/>
      <c r="G89" s="57" t="s">
        <v>34</v>
      </c>
      <c r="H89" s="62" t="s">
        <v>347</v>
      </c>
      <c r="I89" s="35" t="s">
        <v>5</v>
      </c>
      <c r="J89" s="35"/>
      <c r="K89" s="42" t="s">
        <v>348</v>
      </c>
      <c r="L89" s="42" t="s">
        <v>107</v>
      </c>
      <c r="M89" s="42"/>
      <c r="N89" s="42" t="s">
        <v>349</v>
      </c>
      <c r="O89" s="36">
        <v>42668</v>
      </c>
      <c r="P89" s="36">
        <v>46386</v>
      </c>
      <c r="Q89" s="35" t="s">
        <v>27</v>
      </c>
      <c r="R89" s="47" t="s">
        <v>26</v>
      </c>
      <c r="S89" s="47" t="s">
        <v>26</v>
      </c>
      <c r="T89" s="47" t="s">
        <v>26</v>
      </c>
      <c r="U89" s="52" t="s">
        <v>26</v>
      </c>
    </row>
    <row r="90" spans="1:21" ht="14.25" customHeight="1" x14ac:dyDescent="0.35">
      <c r="A90" s="35" t="s">
        <v>337</v>
      </c>
      <c r="B90" s="35" t="s">
        <v>167</v>
      </c>
      <c r="C90" s="35" t="s">
        <v>168</v>
      </c>
      <c r="D90" s="35" t="s">
        <v>338</v>
      </c>
      <c r="E90" s="35"/>
      <c r="F90" s="35"/>
      <c r="G90" s="57" t="s">
        <v>120</v>
      </c>
      <c r="H90" s="62" t="s">
        <v>350</v>
      </c>
      <c r="I90" s="35" t="s">
        <v>35</v>
      </c>
      <c r="J90" s="35"/>
      <c r="K90" s="42"/>
      <c r="L90" s="42" t="s">
        <v>107</v>
      </c>
      <c r="M90" s="42"/>
      <c r="N90" s="42" t="s">
        <v>107</v>
      </c>
      <c r="O90" s="36">
        <v>42705</v>
      </c>
      <c r="P90" s="36">
        <v>46386</v>
      </c>
      <c r="Q90" s="35" t="s">
        <v>27</v>
      </c>
      <c r="R90" s="47" t="s">
        <v>26</v>
      </c>
      <c r="S90" s="47" t="s">
        <v>26</v>
      </c>
      <c r="T90" s="47" t="s">
        <v>26</v>
      </c>
      <c r="U90" s="52" t="s">
        <v>26</v>
      </c>
    </row>
    <row r="91" spans="1:21" ht="14.25" customHeight="1" x14ac:dyDescent="0.35">
      <c r="A91" s="35" t="s">
        <v>337</v>
      </c>
      <c r="B91" s="35" t="s">
        <v>167</v>
      </c>
      <c r="C91" s="35" t="s">
        <v>168</v>
      </c>
      <c r="D91" s="35" t="s">
        <v>338</v>
      </c>
      <c r="E91" s="35"/>
      <c r="F91" s="35" t="s">
        <v>73</v>
      </c>
      <c r="G91" s="57" t="s">
        <v>36</v>
      </c>
      <c r="H91" s="62" t="s">
        <v>351</v>
      </c>
      <c r="I91" s="35" t="s">
        <v>35</v>
      </c>
      <c r="J91" s="35"/>
      <c r="K91" s="42"/>
      <c r="L91" s="42" t="s">
        <v>107</v>
      </c>
      <c r="M91" s="42"/>
      <c r="N91" s="42" t="s">
        <v>107</v>
      </c>
      <c r="O91" s="36">
        <v>44571</v>
      </c>
      <c r="P91" s="36">
        <v>44914</v>
      </c>
      <c r="Q91" s="35" t="s">
        <v>30</v>
      </c>
      <c r="R91" s="47" t="s">
        <v>26</v>
      </c>
      <c r="S91" s="47" t="s">
        <v>26</v>
      </c>
      <c r="T91" s="47" t="s">
        <v>26</v>
      </c>
      <c r="U91" s="52" t="s">
        <v>26</v>
      </c>
    </row>
    <row r="92" spans="1:21" ht="14.25" customHeight="1" x14ac:dyDescent="0.35">
      <c r="A92" s="35" t="s">
        <v>337</v>
      </c>
      <c r="B92" s="35" t="s">
        <v>167</v>
      </c>
      <c r="C92" s="35" t="s">
        <v>168</v>
      </c>
      <c r="D92" s="35" t="s">
        <v>338</v>
      </c>
      <c r="E92" s="35"/>
      <c r="F92" s="35" t="s">
        <v>73</v>
      </c>
      <c r="G92" s="57" t="s">
        <v>132</v>
      </c>
      <c r="H92" s="62" t="s">
        <v>352</v>
      </c>
      <c r="I92" s="35" t="s">
        <v>35</v>
      </c>
      <c r="J92" s="35"/>
      <c r="K92" s="42"/>
      <c r="L92" s="42" t="s">
        <v>107</v>
      </c>
      <c r="M92" s="42"/>
      <c r="N92" s="42" t="s">
        <v>107</v>
      </c>
      <c r="O92" s="36">
        <v>42767</v>
      </c>
      <c r="P92" s="36">
        <v>45657</v>
      </c>
      <c r="Q92" s="35" t="s">
        <v>27</v>
      </c>
      <c r="R92" s="47" t="s">
        <v>26</v>
      </c>
      <c r="S92" s="47" t="s">
        <v>26</v>
      </c>
      <c r="T92" s="47" t="s">
        <v>26</v>
      </c>
      <c r="U92" s="52" t="s">
        <v>26</v>
      </c>
    </row>
    <row r="93" spans="1:21" ht="14.25" customHeight="1" x14ac:dyDescent="0.35">
      <c r="A93" s="35" t="s">
        <v>337</v>
      </c>
      <c r="B93" s="35" t="s">
        <v>167</v>
      </c>
      <c r="C93" s="35" t="s">
        <v>168</v>
      </c>
      <c r="D93" s="35" t="s">
        <v>338</v>
      </c>
      <c r="E93" s="35"/>
      <c r="F93" s="35" t="s">
        <v>73</v>
      </c>
      <c r="G93" s="57" t="s">
        <v>353</v>
      </c>
      <c r="H93" s="62" t="s">
        <v>354</v>
      </c>
      <c r="I93" s="35" t="s">
        <v>35</v>
      </c>
      <c r="J93" s="35"/>
      <c r="K93" s="42"/>
      <c r="L93" s="42"/>
      <c r="M93" s="42"/>
      <c r="N93" s="42" t="s">
        <v>107</v>
      </c>
      <c r="O93" s="36">
        <v>45313</v>
      </c>
      <c r="P93" s="36">
        <v>46386</v>
      </c>
      <c r="Q93" s="35" t="s">
        <v>27</v>
      </c>
      <c r="R93" s="47" t="s">
        <v>26</v>
      </c>
      <c r="S93" s="47" t="s">
        <v>26</v>
      </c>
      <c r="T93" s="47" t="s">
        <v>26</v>
      </c>
      <c r="U93" s="52" t="s">
        <v>26</v>
      </c>
    </row>
    <row r="94" spans="1:21" ht="14.25" customHeight="1" x14ac:dyDescent="0.35">
      <c r="A94" s="35" t="s">
        <v>337</v>
      </c>
      <c r="B94" s="35" t="s">
        <v>167</v>
      </c>
      <c r="C94" s="35" t="s">
        <v>168</v>
      </c>
      <c r="D94" s="35" t="s">
        <v>338</v>
      </c>
      <c r="E94" s="35"/>
      <c r="F94" s="35"/>
      <c r="G94" s="57" t="s">
        <v>355</v>
      </c>
      <c r="H94" s="62" t="s">
        <v>356</v>
      </c>
      <c r="I94" s="35" t="s">
        <v>35</v>
      </c>
      <c r="J94" s="35"/>
      <c r="K94" s="42"/>
      <c r="L94" s="42" t="s">
        <v>64</v>
      </c>
      <c r="M94" s="42" t="s">
        <v>357</v>
      </c>
      <c r="N94" s="42" t="s">
        <v>358</v>
      </c>
      <c r="O94" s="36">
        <v>43812</v>
      </c>
      <c r="P94" s="36">
        <v>46372</v>
      </c>
      <c r="Q94" s="35" t="s">
        <v>27</v>
      </c>
      <c r="R94" s="47" t="s">
        <v>26</v>
      </c>
      <c r="S94" s="47" t="s">
        <v>26</v>
      </c>
      <c r="T94" s="47" t="s">
        <v>26</v>
      </c>
      <c r="U94" s="52" t="s">
        <v>26</v>
      </c>
    </row>
    <row r="95" spans="1:21" ht="14.25" customHeight="1" x14ac:dyDescent="0.35">
      <c r="A95" s="35" t="s">
        <v>337</v>
      </c>
      <c r="B95" s="35" t="s">
        <v>167</v>
      </c>
      <c r="C95" s="35" t="s">
        <v>168</v>
      </c>
      <c r="D95" s="35" t="s">
        <v>338</v>
      </c>
      <c r="E95" s="35"/>
      <c r="F95" s="35"/>
      <c r="G95" s="57" t="s">
        <v>359</v>
      </c>
      <c r="H95" s="62" t="s">
        <v>360</v>
      </c>
      <c r="I95" s="35" t="s">
        <v>32</v>
      </c>
      <c r="J95" s="35"/>
      <c r="K95" s="42"/>
      <c r="L95" s="42"/>
      <c r="M95" s="42"/>
      <c r="N95" s="42"/>
      <c r="O95" s="36">
        <v>46359</v>
      </c>
      <c r="P95" s="36">
        <v>46372</v>
      </c>
      <c r="Q95" s="35" t="s">
        <v>85</v>
      </c>
      <c r="R95" s="47" t="s">
        <v>26</v>
      </c>
      <c r="S95" s="47" t="s">
        <v>26</v>
      </c>
      <c r="T95" s="47" t="s">
        <v>26</v>
      </c>
      <c r="U95" s="52" t="s">
        <v>26</v>
      </c>
    </row>
    <row r="96" spans="1:21" ht="14.25" customHeight="1" x14ac:dyDescent="0.35">
      <c r="A96" s="35" t="s">
        <v>337</v>
      </c>
      <c r="B96" s="35" t="s">
        <v>167</v>
      </c>
      <c r="C96" s="35" t="s">
        <v>168</v>
      </c>
      <c r="D96" s="35" t="s">
        <v>338</v>
      </c>
      <c r="E96" s="35"/>
      <c r="F96" s="35"/>
      <c r="G96" s="57" t="s">
        <v>361</v>
      </c>
      <c r="H96" s="62" t="s">
        <v>362</v>
      </c>
      <c r="I96" s="35" t="s">
        <v>35</v>
      </c>
      <c r="J96" s="35"/>
      <c r="K96" s="42"/>
      <c r="L96" s="42" t="s">
        <v>64</v>
      </c>
      <c r="M96" s="42" t="s">
        <v>363</v>
      </c>
      <c r="N96" s="42" t="s">
        <v>358</v>
      </c>
      <c r="O96" s="36">
        <v>43704</v>
      </c>
      <c r="P96" s="36">
        <v>46379</v>
      </c>
      <c r="Q96" s="35" t="s">
        <v>27</v>
      </c>
      <c r="R96" s="47" t="s">
        <v>26</v>
      </c>
      <c r="S96" s="47" t="s">
        <v>26</v>
      </c>
      <c r="T96" s="47" t="s">
        <v>26</v>
      </c>
      <c r="U96" s="52" t="s">
        <v>26</v>
      </c>
    </row>
    <row r="97" spans="1:21" ht="14.25" customHeight="1" x14ac:dyDescent="0.35">
      <c r="A97" s="35" t="s">
        <v>337</v>
      </c>
      <c r="B97" s="35" t="s">
        <v>167</v>
      </c>
      <c r="C97" s="35" t="s">
        <v>168</v>
      </c>
      <c r="D97" s="35" t="s">
        <v>338</v>
      </c>
      <c r="E97" s="35"/>
      <c r="F97" s="35"/>
      <c r="G97" s="57" t="s">
        <v>364</v>
      </c>
      <c r="H97" s="62" t="s">
        <v>365</v>
      </c>
      <c r="I97" s="35" t="s">
        <v>32</v>
      </c>
      <c r="J97" s="35"/>
      <c r="K97" s="42"/>
      <c r="L97" s="42"/>
      <c r="M97" s="42"/>
      <c r="N97" s="42"/>
      <c r="O97" s="36">
        <v>46373</v>
      </c>
      <c r="P97" s="36">
        <v>46379</v>
      </c>
      <c r="Q97" s="35" t="s">
        <v>85</v>
      </c>
      <c r="R97" s="47" t="s">
        <v>26</v>
      </c>
      <c r="S97" s="47" t="s">
        <v>26</v>
      </c>
      <c r="T97" s="47" t="s">
        <v>26</v>
      </c>
      <c r="U97" s="52" t="s">
        <v>26</v>
      </c>
    </row>
    <row r="98" spans="1:21" ht="14.25" customHeight="1" x14ac:dyDescent="0.35">
      <c r="A98" s="35" t="s">
        <v>337</v>
      </c>
      <c r="B98" s="35" t="s">
        <v>167</v>
      </c>
      <c r="C98" s="35" t="s">
        <v>168</v>
      </c>
      <c r="D98" s="35" t="s">
        <v>338</v>
      </c>
      <c r="E98" s="35"/>
      <c r="F98" s="35"/>
      <c r="G98" s="57" t="s">
        <v>366</v>
      </c>
      <c r="H98" s="62" t="s">
        <v>367</v>
      </c>
      <c r="I98" s="35" t="s">
        <v>35</v>
      </c>
      <c r="J98" s="35"/>
      <c r="K98" s="42"/>
      <c r="L98" s="42" t="s">
        <v>64</v>
      </c>
      <c r="M98" s="42" t="s">
        <v>363</v>
      </c>
      <c r="N98" s="42" t="s">
        <v>358</v>
      </c>
      <c r="O98" s="36">
        <v>43123</v>
      </c>
      <c r="P98" s="36">
        <v>46370</v>
      </c>
      <c r="Q98" s="35" t="s">
        <v>27</v>
      </c>
      <c r="R98" s="47" t="s">
        <v>26</v>
      </c>
      <c r="S98" s="47" t="s">
        <v>26</v>
      </c>
      <c r="T98" s="47" t="s">
        <v>26</v>
      </c>
      <c r="U98" s="52" t="s">
        <v>26</v>
      </c>
    </row>
    <row r="99" spans="1:21" ht="14.25" customHeight="1" x14ac:dyDescent="0.35">
      <c r="A99" s="35" t="s">
        <v>337</v>
      </c>
      <c r="B99" s="35" t="s">
        <v>167</v>
      </c>
      <c r="C99" s="35" t="s">
        <v>168</v>
      </c>
      <c r="D99" s="35" t="s">
        <v>338</v>
      </c>
      <c r="E99" s="35"/>
      <c r="F99" s="35"/>
      <c r="G99" s="57" t="s">
        <v>368</v>
      </c>
      <c r="H99" s="62" t="s">
        <v>369</v>
      </c>
      <c r="I99" s="35" t="s">
        <v>32</v>
      </c>
      <c r="J99" s="35"/>
      <c r="K99" s="42"/>
      <c r="L99" s="42"/>
      <c r="M99" s="42"/>
      <c r="N99" s="42"/>
      <c r="O99" s="36">
        <v>46293</v>
      </c>
      <c r="P99" s="36">
        <v>46370</v>
      </c>
      <c r="Q99" s="35" t="s">
        <v>85</v>
      </c>
      <c r="R99" s="47" t="s">
        <v>26</v>
      </c>
      <c r="S99" s="47" t="s">
        <v>26</v>
      </c>
      <c r="T99" s="47" t="s">
        <v>26</v>
      </c>
      <c r="U99" s="52" t="s">
        <v>26</v>
      </c>
    </row>
    <row r="100" spans="1:21" ht="14.25" customHeight="1" x14ac:dyDescent="0.35">
      <c r="A100" s="35" t="s">
        <v>337</v>
      </c>
      <c r="B100" s="35" t="s">
        <v>167</v>
      </c>
      <c r="C100" s="35" t="s">
        <v>168</v>
      </c>
      <c r="D100" s="35" t="s">
        <v>338</v>
      </c>
      <c r="E100" s="35"/>
      <c r="F100" s="35"/>
      <c r="G100" s="57" t="s">
        <v>370</v>
      </c>
      <c r="H100" s="62" t="s">
        <v>371</v>
      </c>
      <c r="I100" s="35" t="s">
        <v>35</v>
      </c>
      <c r="J100" s="35"/>
      <c r="K100" s="42"/>
      <c r="L100" s="42" t="s">
        <v>101</v>
      </c>
      <c r="M100" s="42" t="s">
        <v>372</v>
      </c>
      <c r="N100" s="42" t="s">
        <v>101</v>
      </c>
      <c r="O100" s="36">
        <v>43871</v>
      </c>
      <c r="P100" s="36">
        <v>45656</v>
      </c>
      <c r="Q100" s="35" t="s">
        <v>27</v>
      </c>
      <c r="R100" s="47" t="s">
        <v>26</v>
      </c>
      <c r="S100" s="47" t="s">
        <v>26</v>
      </c>
      <c r="T100" s="47" t="s">
        <v>26</v>
      </c>
      <c r="U100" s="52" t="s">
        <v>26</v>
      </c>
    </row>
    <row r="101" spans="1:21" ht="14.25" customHeight="1" x14ac:dyDescent="0.35">
      <c r="A101" s="35" t="s">
        <v>337</v>
      </c>
      <c r="B101" s="35" t="s">
        <v>167</v>
      </c>
      <c r="C101" s="35" t="s">
        <v>168</v>
      </c>
      <c r="D101" s="35" t="s">
        <v>338</v>
      </c>
      <c r="E101" s="35"/>
      <c r="F101" s="35"/>
      <c r="G101" s="57" t="s">
        <v>373</v>
      </c>
      <c r="H101" s="62" t="s">
        <v>374</v>
      </c>
      <c r="I101" s="35" t="s">
        <v>32</v>
      </c>
      <c r="J101" s="35"/>
      <c r="K101" s="42"/>
      <c r="L101" s="42"/>
      <c r="M101" s="42"/>
      <c r="N101" s="42"/>
      <c r="O101" s="36">
        <v>45642</v>
      </c>
      <c r="P101" s="36">
        <v>45656</v>
      </c>
      <c r="Q101" s="35" t="s">
        <v>85</v>
      </c>
      <c r="R101" s="47" t="s">
        <v>26</v>
      </c>
      <c r="S101" s="47" t="s">
        <v>26</v>
      </c>
      <c r="T101" s="47" t="s">
        <v>26</v>
      </c>
      <c r="U101" s="52" t="s">
        <v>26</v>
      </c>
    </row>
    <row r="102" spans="1:21" ht="14.25" customHeight="1" x14ac:dyDescent="0.35">
      <c r="A102" s="35" t="s">
        <v>337</v>
      </c>
      <c r="B102" s="35" t="s">
        <v>167</v>
      </c>
      <c r="C102" s="35" t="s">
        <v>168</v>
      </c>
      <c r="D102" s="35" t="s">
        <v>338</v>
      </c>
      <c r="E102" s="35"/>
      <c r="F102" s="35"/>
      <c r="G102" s="57" t="s">
        <v>375</v>
      </c>
      <c r="H102" s="62" t="s">
        <v>376</v>
      </c>
      <c r="I102" s="35" t="s">
        <v>35</v>
      </c>
      <c r="J102" s="35"/>
      <c r="K102" s="42"/>
      <c r="L102" s="42" t="s">
        <v>107</v>
      </c>
      <c r="M102" s="42" t="s">
        <v>377</v>
      </c>
      <c r="N102" s="42" t="s">
        <v>107</v>
      </c>
      <c r="O102" s="36">
        <v>42668</v>
      </c>
      <c r="P102" s="36">
        <v>46022</v>
      </c>
      <c r="Q102" s="35" t="s">
        <v>27</v>
      </c>
      <c r="R102" s="47" t="s">
        <v>26</v>
      </c>
      <c r="S102" s="47" t="s">
        <v>26</v>
      </c>
      <c r="T102" s="47" t="s">
        <v>26</v>
      </c>
      <c r="U102" s="52" t="s">
        <v>26</v>
      </c>
    </row>
    <row r="103" spans="1:21" ht="14.25" customHeight="1" x14ac:dyDescent="0.35">
      <c r="A103" s="35" t="s">
        <v>337</v>
      </c>
      <c r="B103" s="35" t="s">
        <v>167</v>
      </c>
      <c r="C103" s="35" t="s">
        <v>168</v>
      </c>
      <c r="D103" s="35" t="s">
        <v>338</v>
      </c>
      <c r="E103" s="35"/>
      <c r="F103" s="35"/>
      <c r="G103" s="57" t="s">
        <v>378</v>
      </c>
      <c r="H103" s="62" t="s">
        <v>379</v>
      </c>
      <c r="I103" s="35" t="s">
        <v>32</v>
      </c>
      <c r="J103" s="35"/>
      <c r="K103" s="42"/>
      <c r="L103" s="42" t="s">
        <v>107</v>
      </c>
      <c r="M103" s="42" t="s">
        <v>377</v>
      </c>
      <c r="N103" s="42"/>
      <c r="O103" s="36">
        <v>43598</v>
      </c>
      <c r="P103" s="36">
        <v>45657</v>
      </c>
      <c r="Q103" s="35" t="s">
        <v>27</v>
      </c>
      <c r="R103" s="47" t="s">
        <v>26</v>
      </c>
      <c r="S103" s="47" t="s">
        <v>26</v>
      </c>
      <c r="T103" s="47" t="s">
        <v>26</v>
      </c>
      <c r="U103" s="52" t="s">
        <v>26</v>
      </c>
    </row>
    <row r="104" spans="1:21" ht="14.25" customHeight="1" x14ac:dyDescent="0.35">
      <c r="A104" s="35" t="s">
        <v>337</v>
      </c>
      <c r="B104" s="35" t="s">
        <v>167</v>
      </c>
      <c r="C104" s="35" t="s">
        <v>168</v>
      </c>
      <c r="D104" s="35" t="s">
        <v>338</v>
      </c>
      <c r="E104" s="35"/>
      <c r="F104" s="35"/>
      <c r="G104" s="57" t="s">
        <v>37</v>
      </c>
      <c r="H104" s="62" t="s">
        <v>381</v>
      </c>
      <c r="I104" s="35" t="s">
        <v>5</v>
      </c>
      <c r="J104" s="35"/>
      <c r="K104" s="42" t="s">
        <v>382</v>
      </c>
      <c r="L104" s="42" t="s">
        <v>101</v>
      </c>
      <c r="M104" s="42"/>
      <c r="N104" s="42" t="s">
        <v>101</v>
      </c>
      <c r="O104" s="36">
        <v>42956</v>
      </c>
      <c r="P104" s="36">
        <v>46386</v>
      </c>
      <c r="Q104" s="35" t="s">
        <v>27</v>
      </c>
      <c r="R104" s="47" t="s">
        <v>26</v>
      </c>
      <c r="S104" s="47" t="s">
        <v>26</v>
      </c>
      <c r="T104" s="47" t="s">
        <v>26</v>
      </c>
      <c r="U104" s="52" t="s">
        <v>26</v>
      </c>
    </row>
    <row r="105" spans="1:21" ht="14.25" customHeight="1" x14ac:dyDescent="0.35">
      <c r="A105" s="35" t="s">
        <v>337</v>
      </c>
      <c r="B105" s="35" t="s">
        <v>167</v>
      </c>
      <c r="C105" s="35" t="s">
        <v>168</v>
      </c>
      <c r="D105" s="35" t="s">
        <v>338</v>
      </c>
      <c r="E105" s="35"/>
      <c r="F105" s="35"/>
      <c r="G105" s="57" t="s">
        <v>122</v>
      </c>
      <c r="H105" s="62" t="s">
        <v>350</v>
      </c>
      <c r="I105" s="35" t="s">
        <v>35</v>
      </c>
      <c r="J105" s="35"/>
      <c r="K105" s="42"/>
      <c r="L105" s="42" t="s">
        <v>101</v>
      </c>
      <c r="M105" s="42"/>
      <c r="N105" s="42" t="s">
        <v>101</v>
      </c>
      <c r="O105" s="36">
        <v>42956</v>
      </c>
      <c r="P105" s="36">
        <v>43000</v>
      </c>
      <c r="Q105" s="35" t="s">
        <v>30</v>
      </c>
      <c r="R105" s="47" t="s">
        <v>26</v>
      </c>
      <c r="S105" s="47" t="s">
        <v>26</v>
      </c>
      <c r="T105" s="47" t="s">
        <v>26</v>
      </c>
      <c r="U105" s="52" t="s">
        <v>26</v>
      </c>
    </row>
    <row r="106" spans="1:21" ht="14.25" customHeight="1" x14ac:dyDescent="0.35">
      <c r="A106" s="35" t="s">
        <v>337</v>
      </c>
      <c r="B106" s="35" t="s">
        <v>167</v>
      </c>
      <c r="C106" s="35" t="s">
        <v>168</v>
      </c>
      <c r="D106" s="35" t="s">
        <v>338</v>
      </c>
      <c r="E106" s="35"/>
      <c r="F106" s="35"/>
      <c r="G106" s="57" t="s">
        <v>38</v>
      </c>
      <c r="H106" s="62" t="s">
        <v>383</v>
      </c>
      <c r="I106" s="35" t="s">
        <v>35</v>
      </c>
      <c r="J106" s="35"/>
      <c r="K106" s="42"/>
      <c r="L106" s="42" t="s">
        <v>101</v>
      </c>
      <c r="M106" s="42"/>
      <c r="N106" s="42" t="s">
        <v>101</v>
      </c>
      <c r="O106" s="36">
        <v>43257</v>
      </c>
      <c r="P106" s="36">
        <v>45586</v>
      </c>
      <c r="Q106" s="35" t="s">
        <v>27</v>
      </c>
      <c r="R106" s="47" t="s">
        <v>26</v>
      </c>
      <c r="S106" s="47" t="s">
        <v>26</v>
      </c>
      <c r="T106" s="47" t="s">
        <v>26</v>
      </c>
      <c r="U106" s="52" t="s">
        <v>26</v>
      </c>
    </row>
    <row r="107" spans="1:21" ht="14.25" customHeight="1" x14ac:dyDescent="0.35">
      <c r="A107" s="35" t="s">
        <v>337</v>
      </c>
      <c r="B107" s="35" t="s">
        <v>167</v>
      </c>
      <c r="C107" s="35" t="s">
        <v>168</v>
      </c>
      <c r="D107" s="35" t="s">
        <v>338</v>
      </c>
      <c r="E107" s="35"/>
      <c r="F107" s="35" t="s">
        <v>73</v>
      </c>
      <c r="G107" s="57" t="s">
        <v>92</v>
      </c>
      <c r="H107" s="62" t="s">
        <v>384</v>
      </c>
      <c r="I107" s="35" t="s">
        <v>35</v>
      </c>
      <c r="J107" s="35"/>
      <c r="K107" s="42"/>
      <c r="L107" s="42" t="s">
        <v>101</v>
      </c>
      <c r="M107" s="42"/>
      <c r="N107" s="42" t="s">
        <v>101</v>
      </c>
      <c r="O107" s="36">
        <v>43000</v>
      </c>
      <c r="P107" s="36">
        <v>45777</v>
      </c>
      <c r="Q107" s="35" t="s">
        <v>27</v>
      </c>
      <c r="R107" s="47" t="s">
        <v>26</v>
      </c>
      <c r="S107" s="47" t="s">
        <v>26</v>
      </c>
      <c r="T107" s="47" t="s">
        <v>26</v>
      </c>
      <c r="U107" s="52" t="s">
        <v>26</v>
      </c>
    </row>
    <row r="108" spans="1:21" ht="14.25" customHeight="1" x14ac:dyDescent="0.35">
      <c r="A108" s="35" t="s">
        <v>337</v>
      </c>
      <c r="B108" s="35" t="s">
        <v>167</v>
      </c>
      <c r="C108" s="35" t="s">
        <v>168</v>
      </c>
      <c r="D108" s="35" t="s">
        <v>338</v>
      </c>
      <c r="E108" s="35"/>
      <c r="F108" s="35"/>
      <c r="G108" s="57" t="s">
        <v>93</v>
      </c>
      <c r="H108" s="62" t="s">
        <v>385</v>
      </c>
      <c r="I108" s="35" t="s">
        <v>35</v>
      </c>
      <c r="J108" s="35"/>
      <c r="K108" s="42"/>
      <c r="L108" s="42"/>
      <c r="M108" s="42"/>
      <c r="N108" s="42" t="s">
        <v>101</v>
      </c>
      <c r="O108" s="36">
        <v>45546</v>
      </c>
      <c r="P108" s="36">
        <v>46386</v>
      </c>
      <c r="Q108" s="35" t="s">
        <v>85</v>
      </c>
      <c r="R108" s="47" t="s">
        <v>26</v>
      </c>
      <c r="S108" s="47" t="s">
        <v>26</v>
      </c>
      <c r="T108" s="47" t="s">
        <v>26</v>
      </c>
      <c r="U108" s="52" t="s">
        <v>26</v>
      </c>
    </row>
    <row r="109" spans="1:21" ht="14.25" customHeight="1" x14ac:dyDescent="0.35">
      <c r="A109" s="35" t="s">
        <v>337</v>
      </c>
      <c r="B109" s="35" t="s">
        <v>167</v>
      </c>
      <c r="C109" s="35" t="s">
        <v>168</v>
      </c>
      <c r="D109" s="35" t="s">
        <v>338</v>
      </c>
      <c r="E109" s="35"/>
      <c r="F109" s="35"/>
      <c r="G109" s="57" t="s">
        <v>124</v>
      </c>
      <c r="H109" s="62" t="s">
        <v>386</v>
      </c>
      <c r="I109" s="35" t="s">
        <v>35</v>
      </c>
      <c r="J109" s="35"/>
      <c r="K109" s="42"/>
      <c r="L109" s="42" t="s">
        <v>101</v>
      </c>
      <c r="M109" s="42"/>
      <c r="N109" s="42" t="s">
        <v>101</v>
      </c>
      <c r="O109" s="36">
        <v>44813</v>
      </c>
      <c r="P109" s="36">
        <v>46021</v>
      </c>
      <c r="Q109" s="35" t="s">
        <v>27</v>
      </c>
      <c r="R109" s="47" t="s">
        <v>26</v>
      </c>
      <c r="S109" s="47" t="s">
        <v>26</v>
      </c>
      <c r="T109" s="47" t="s">
        <v>26</v>
      </c>
      <c r="U109" s="52" t="s">
        <v>26</v>
      </c>
    </row>
    <row r="110" spans="1:21" ht="14.25" customHeight="1" x14ac:dyDescent="0.35">
      <c r="A110" s="35" t="s">
        <v>337</v>
      </c>
      <c r="B110" s="35" t="s">
        <v>167</v>
      </c>
      <c r="C110" s="35" t="s">
        <v>168</v>
      </c>
      <c r="D110" s="35" t="s">
        <v>338</v>
      </c>
      <c r="E110" s="35"/>
      <c r="F110" s="35"/>
      <c r="G110" s="57" t="s">
        <v>125</v>
      </c>
      <c r="H110" s="62" t="s">
        <v>387</v>
      </c>
      <c r="I110" s="35" t="s">
        <v>35</v>
      </c>
      <c r="J110" s="35"/>
      <c r="K110" s="42"/>
      <c r="L110" s="42" t="s">
        <v>101</v>
      </c>
      <c r="M110" s="42"/>
      <c r="N110" s="42" t="s">
        <v>101</v>
      </c>
      <c r="O110" s="36">
        <v>43133</v>
      </c>
      <c r="P110" s="36">
        <v>46351</v>
      </c>
      <c r="Q110" s="35" t="s">
        <v>27</v>
      </c>
      <c r="R110" s="47" t="s">
        <v>26</v>
      </c>
      <c r="S110" s="47" t="s">
        <v>26</v>
      </c>
      <c r="T110" s="47" t="s">
        <v>26</v>
      </c>
      <c r="U110" s="52" t="s">
        <v>26</v>
      </c>
    </row>
    <row r="111" spans="1:21" ht="14.25" customHeight="1" x14ac:dyDescent="0.35">
      <c r="A111" s="35" t="s">
        <v>337</v>
      </c>
      <c r="B111" s="35" t="s">
        <v>167</v>
      </c>
      <c r="C111" s="35" t="s">
        <v>168</v>
      </c>
      <c r="D111" s="35" t="s">
        <v>338</v>
      </c>
      <c r="E111" s="35"/>
      <c r="F111" s="35"/>
      <c r="G111" s="57" t="s">
        <v>127</v>
      </c>
      <c r="H111" s="62" t="s">
        <v>388</v>
      </c>
      <c r="I111" s="35" t="s">
        <v>35</v>
      </c>
      <c r="J111" s="35"/>
      <c r="K111" s="42"/>
      <c r="L111" s="42" t="s">
        <v>101</v>
      </c>
      <c r="M111" s="42"/>
      <c r="N111" s="42" t="s">
        <v>101</v>
      </c>
      <c r="O111" s="36">
        <v>46357</v>
      </c>
      <c r="P111" s="36">
        <v>46386</v>
      </c>
      <c r="Q111" s="35" t="s">
        <v>85</v>
      </c>
      <c r="R111" s="47" t="s">
        <v>26</v>
      </c>
      <c r="S111" s="47" t="s">
        <v>26</v>
      </c>
      <c r="T111" s="47" t="s">
        <v>26</v>
      </c>
      <c r="U111" s="52" t="s">
        <v>26</v>
      </c>
    </row>
    <row r="112" spans="1:21" ht="14.25" customHeight="1" x14ac:dyDescent="0.35">
      <c r="A112" s="35" t="s">
        <v>337</v>
      </c>
      <c r="B112" s="35" t="s">
        <v>167</v>
      </c>
      <c r="C112" s="35" t="s">
        <v>168</v>
      </c>
      <c r="D112" s="35" t="s">
        <v>338</v>
      </c>
      <c r="E112" s="35"/>
      <c r="F112" s="35"/>
      <c r="G112" s="57" t="s">
        <v>128</v>
      </c>
      <c r="H112" s="62" t="s">
        <v>389</v>
      </c>
      <c r="I112" s="35" t="s">
        <v>32</v>
      </c>
      <c r="J112" s="35"/>
      <c r="K112" s="42"/>
      <c r="L112" s="42" t="s">
        <v>107</v>
      </c>
      <c r="M112" s="42"/>
      <c r="N112" s="42"/>
      <c r="O112" s="36">
        <v>46357</v>
      </c>
      <c r="P112" s="36">
        <v>46386</v>
      </c>
      <c r="Q112" s="35" t="s">
        <v>85</v>
      </c>
      <c r="R112" s="47" t="s">
        <v>26</v>
      </c>
      <c r="S112" s="47" t="s">
        <v>26</v>
      </c>
      <c r="T112" s="47" t="s">
        <v>26</v>
      </c>
      <c r="U112" s="52" t="s">
        <v>26</v>
      </c>
    </row>
    <row r="113" spans="1:21" ht="14.25" customHeight="1" x14ac:dyDescent="0.35">
      <c r="A113" s="35" t="s">
        <v>337</v>
      </c>
      <c r="B113" s="35" t="s">
        <v>167</v>
      </c>
      <c r="C113" s="35" t="s">
        <v>168</v>
      </c>
      <c r="D113" s="35" t="s">
        <v>338</v>
      </c>
      <c r="E113" s="35"/>
      <c r="F113" s="35"/>
      <c r="G113" s="57" t="s">
        <v>41</v>
      </c>
      <c r="H113" s="62" t="s">
        <v>390</v>
      </c>
      <c r="I113" s="35" t="s">
        <v>96</v>
      </c>
      <c r="J113" s="35"/>
      <c r="K113" s="42" t="s">
        <v>391</v>
      </c>
      <c r="L113" s="42" t="s">
        <v>343</v>
      </c>
      <c r="M113" s="42" t="s">
        <v>392</v>
      </c>
      <c r="N113" s="42"/>
      <c r="O113" s="36">
        <v>42431</v>
      </c>
      <c r="P113" s="36">
        <v>46386</v>
      </c>
      <c r="Q113" s="35" t="s">
        <v>27</v>
      </c>
      <c r="R113" s="47" t="s">
        <v>26</v>
      </c>
      <c r="S113" s="47" t="s">
        <v>26</v>
      </c>
      <c r="T113" s="47" t="s">
        <v>26</v>
      </c>
      <c r="U113" s="52" t="s">
        <v>26</v>
      </c>
    </row>
    <row r="114" spans="1:21" ht="14.25" customHeight="1" x14ac:dyDescent="0.35">
      <c r="A114" s="35" t="s">
        <v>337</v>
      </c>
      <c r="B114" s="35" t="s">
        <v>167</v>
      </c>
      <c r="C114" s="35" t="s">
        <v>168</v>
      </c>
      <c r="D114" s="35" t="s">
        <v>338</v>
      </c>
      <c r="E114" s="35"/>
      <c r="F114" s="35"/>
      <c r="G114" s="57" t="s">
        <v>42</v>
      </c>
      <c r="H114" s="62" t="s">
        <v>393</v>
      </c>
      <c r="I114" s="35" t="s">
        <v>5</v>
      </c>
      <c r="J114" s="35"/>
      <c r="K114" s="42" t="s">
        <v>394</v>
      </c>
      <c r="L114" s="42" t="s">
        <v>343</v>
      </c>
      <c r="M114" s="42" t="s">
        <v>392</v>
      </c>
      <c r="N114" s="42" t="s">
        <v>395</v>
      </c>
      <c r="O114" s="36">
        <v>43283</v>
      </c>
      <c r="P114" s="36">
        <v>46386</v>
      </c>
      <c r="Q114" s="35" t="s">
        <v>27</v>
      </c>
      <c r="R114" s="47" t="s">
        <v>26</v>
      </c>
      <c r="S114" s="47" t="s">
        <v>26</v>
      </c>
      <c r="T114" s="47" t="s">
        <v>26</v>
      </c>
      <c r="U114" s="52" t="s">
        <v>26</v>
      </c>
    </row>
    <row r="115" spans="1:21" ht="14.25" customHeight="1" x14ac:dyDescent="0.35">
      <c r="A115" s="35" t="s">
        <v>337</v>
      </c>
      <c r="B115" s="35" t="s">
        <v>167</v>
      </c>
      <c r="C115" s="35" t="s">
        <v>168</v>
      </c>
      <c r="D115" s="35" t="s">
        <v>338</v>
      </c>
      <c r="E115" s="35"/>
      <c r="F115" s="35"/>
      <c r="G115" s="57" t="s">
        <v>267</v>
      </c>
      <c r="H115" s="62" t="s">
        <v>350</v>
      </c>
      <c r="I115" s="35" t="s">
        <v>35</v>
      </c>
      <c r="J115" s="35"/>
      <c r="K115" s="42"/>
      <c r="L115" s="42" t="s">
        <v>343</v>
      </c>
      <c r="M115" s="42"/>
      <c r="N115" s="42" t="s">
        <v>343</v>
      </c>
      <c r="O115" s="36">
        <v>43283</v>
      </c>
      <c r="P115" s="36">
        <v>44407</v>
      </c>
      <c r="Q115" s="35" t="s">
        <v>30</v>
      </c>
      <c r="R115" s="47" t="s">
        <v>26</v>
      </c>
      <c r="S115" s="47" t="s">
        <v>26</v>
      </c>
      <c r="T115" s="47" t="s">
        <v>26</v>
      </c>
      <c r="U115" s="52" t="s">
        <v>26</v>
      </c>
    </row>
    <row r="116" spans="1:21" ht="14.25" customHeight="1" x14ac:dyDescent="0.35">
      <c r="A116" s="35" t="s">
        <v>337</v>
      </c>
      <c r="B116" s="35" t="s">
        <v>167</v>
      </c>
      <c r="C116" s="35" t="s">
        <v>168</v>
      </c>
      <c r="D116" s="35" t="s">
        <v>338</v>
      </c>
      <c r="E116" s="35"/>
      <c r="F116" s="35"/>
      <c r="G116" s="57" t="s">
        <v>273</v>
      </c>
      <c r="H116" s="62" t="s">
        <v>396</v>
      </c>
      <c r="I116" s="35" t="s">
        <v>35</v>
      </c>
      <c r="J116" s="35"/>
      <c r="K116" s="42"/>
      <c r="L116" s="42" t="s">
        <v>343</v>
      </c>
      <c r="M116" s="42" t="s">
        <v>392</v>
      </c>
      <c r="N116" s="42" t="s">
        <v>343</v>
      </c>
      <c r="O116" s="36">
        <v>44316</v>
      </c>
      <c r="P116" s="36">
        <v>46386</v>
      </c>
      <c r="Q116" s="35" t="s">
        <v>27</v>
      </c>
      <c r="R116" s="47" t="s">
        <v>26</v>
      </c>
      <c r="S116" s="47" t="s">
        <v>26</v>
      </c>
      <c r="T116" s="47" t="s">
        <v>26</v>
      </c>
      <c r="U116" s="52" t="s">
        <v>26</v>
      </c>
    </row>
    <row r="117" spans="1:21" ht="14.25" customHeight="1" x14ac:dyDescent="0.35">
      <c r="A117" s="35" t="s">
        <v>337</v>
      </c>
      <c r="B117" s="35" t="s">
        <v>167</v>
      </c>
      <c r="C117" s="35" t="s">
        <v>168</v>
      </c>
      <c r="D117" s="35" t="s">
        <v>338</v>
      </c>
      <c r="E117" s="35"/>
      <c r="F117" s="35"/>
      <c r="G117" s="57" t="s">
        <v>397</v>
      </c>
      <c r="H117" s="62" t="s">
        <v>398</v>
      </c>
      <c r="I117" s="35" t="s">
        <v>32</v>
      </c>
      <c r="J117" s="35"/>
      <c r="K117" s="42"/>
      <c r="L117" s="42" t="s">
        <v>343</v>
      </c>
      <c r="M117" s="42" t="s">
        <v>392</v>
      </c>
      <c r="N117" s="42"/>
      <c r="O117" s="36">
        <v>44860</v>
      </c>
      <c r="P117" s="36">
        <v>46021</v>
      </c>
      <c r="Q117" s="35" t="s">
        <v>27</v>
      </c>
      <c r="R117" s="47" t="s">
        <v>26</v>
      </c>
      <c r="S117" s="47" t="s">
        <v>26</v>
      </c>
      <c r="T117" s="47" t="s">
        <v>26</v>
      </c>
      <c r="U117" s="52" t="s">
        <v>26</v>
      </c>
    </row>
    <row r="118" spans="1:21" ht="14.25" customHeight="1" x14ac:dyDescent="0.35">
      <c r="A118" s="35" t="s">
        <v>337</v>
      </c>
      <c r="B118" s="35" t="s">
        <v>167</v>
      </c>
      <c r="C118" s="35" t="s">
        <v>168</v>
      </c>
      <c r="D118" s="35" t="s">
        <v>338</v>
      </c>
      <c r="E118" s="35"/>
      <c r="F118" s="35"/>
      <c r="G118" s="57" t="s">
        <v>400</v>
      </c>
      <c r="H118" s="62" t="s">
        <v>401</v>
      </c>
      <c r="I118" s="35" t="s">
        <v>32</v>
      </c>
      <c r="J118" s="35"/>
      <c r="K118" s="42"/>
      <c r="L118" s="42"/>
      <c r="M118" s="42"/>
      <c r="N118" s="42"/>
      <c r="O118" s="36">
        <v>44860</v>
      </c>
      <c r="P118" s="36">
        <v>46021</v>
      </c>
      <c r="Q118" s="35" t="s">
        <v>27</v>
      </c>
      <c r="R118" s="47" t="s">
        <v>26</v>
      </c>
      <c r="S118" s="47" t="s">
        <v>26</v>
      </c>
      <c r="T118" s="47" t="s">
        <v>26</v>
      </c>
      <c r="U118" s="52" t="s">
        <v>26</v>
      </c>
    </row>
    <row r="119" spans="1:21" ht="14.25" customHeight="1" x14ac:dyDescent="0.35">
      <c r="A119" s="35" t="s">
        <v>337</v>
      </c>
      <c r="B119" s="35" t="s">
        <v>167</v>
      </c>
      <c r="C119" s="35" t="s">
        <v>168</v>
      </c>
      <c r="D119" s="35" t="s">
        <v>338</v>
      </c>
      <c r="E119" s="35"/>
      <c r="F119" s="35"/>
      <c r="G119" s="57" t="s">
        <v>402</v>
      </c>
      <c r="H119" s="62" t="s">
        <v>403</v>
      </c>
      <c r="I119" s="35" t="s">
        <v>32</v>
      </c>
      <c r="J119" s="35"/>
      <c r="K119" s="42"/>
      <c r="L119" s="42"/>
      <c r="M119" s="42"/>
      <c r="N119" s="42"/>
      <c r="O119" s="36">
        <v>45558</v>
      </c>
      <c r="P119" s="36">
        <v>46386</v>
      </c>
      <c r="Q119" s="35" t="s">
        <v>85</v>
      </c>
      <c r="R119" s="47" t="s">
        <v>26</v>
      </c>
      <c r="S119" s="47" t="s">
        <v>26</v>
      </c>
      <c r="T119" s="47" t="s">
        <v>26</v>
      </c>
      <c r="U119" s="52" t="s">
        <v>26</v>
      </c>
    </row>
    <row r="120" spans="1:21" ht="14.25" customHeight="1" x14ac:dyDescent="0.35">
      <c r="A120" s="35" t="s">
        <v>337</v>
      </c>
      <c r="B120" s="35" t="s">
        <v>167</v>
      </c>
      <c r="C120" s="35" t="s">
        <v>168</v>
      </c>
      <c r="D120" s="35" t="s">
        <v>338</v>
      </c>
      <c r="E120" s="35"/>
      <c r="F120" s="35"/>
      <c r="G120" s="57" t="s">
        <v>43</v>
      </c>
      <c r="H120" s="62" t="s">
        <v>404</v>
      </c>
      <c r="I120" s="35" t="s">
        <v>5</v>
      </c>
      <c r="J120" s="35"/>
      <c r="K120" s="42" t="s">
        <v>405</v>
      </c>
      <c r="L120" s="42" t="s">
        <v>343</v>
      </c>
      <c r="M120" s="42"/>
      <c r="N120" s="42" t="s">
        <v>395</v>
      </c>
      <c r="O120" s="36">
        <v>43054</v>
      </c>
      <c r="P120" s="36">
        <v>46022</v>
      </c>
      <c r="Q120" s="35" t="s">
        <v>27</v>
      </c>
      <c r="R120" s="47" t="s">
        <v>26</v>
      </c>
      <c r="S120" s="47" t="s">
        <v>26</v>
      </c>
      <c r="T120" s="47" t="s">
        <v>26</v>
      </c>
      <c r="U120" s="52" t="s">
        <v>26</v>
      </c>
    </row>
    <row r="121" spans="1:21" ht="14.25" customHeight="1" x14ac:dyDescent="0.35">
      <c r="A121" s="35" t="s">
        <v>337</v>
      </c>
      <c r="B121" s="35" t="s">
        <v>167</v>
      </c>
      <c r="C121" s="35" t="s">
        <v>168</v>
      </c>
      <c r="D121" s="35" t="s">
        <v>338</v>
      </c>
      <c r="E121" s="35"/>
      <c r="F121" s="35" t="s">
        <v>73</v>
      </c>
      <c r="G121" s="57" t="s">
        <v>286</v>
      </c>
      <c r="H121" s="62" t="s">
        <v>406</v>
      </c>
      <c r="I121" s="35" t="s">
        <v>35</v>
      </c>
      <c r="J121" s="35"/>
      <c r="K121" s="42"/>
      <c r="L121" s="42" t="s">
        <v>343</v>
      </c>
      <c r="M121" s="42" t="s">
        <v>392</v>
      </c>
      <c r="N121" s="42" t="s">
        <v>395</v>
      </c>
      <c r="O121" s="36">
        <v>43054</v>
      </c>
      <c r="P121" s="36">
        <v>43193</v>
      </c>
      <c r="Q121" s="35" t="s">
        <v>30</v>
      </c>
      <c r="R121" s="47" t="s">
        <v>26</v>
      </c>
      <c r="S121" s="47" t="s">
        <v>26</v>
      </c>
      <c r="T121" s="47" t="s">
        <v>26</v>
      </c>
      <c r="U121" s="52" t="s">
        <v>26</v>
      </c>
    </row>
    <row r="122" spans="1:21" ht="14.25" customHeight="1" x14ac:dyDescent="0.35">
      <c r="A122" s="35" t="s">
        <v>337</v>
      </c>
      <c r="B122" s="35" t="s">
        <v>167</v>
      </c>
      <c r="C122" s="35" t="s">
        <v>168</v>
      </c>
      <c r="D122" s="35" t="s">
        <v>338</v>
      </c>
      <c r="E122" s="35"/>
      <c r="F122" s="35"/>
      <c r="G122" s="57" t="s">
        <v>290</v>
      </c>
      <c r="H122" s="62" t="s">
        <v>407</v>
      </c>
      <c r="I122" s="35" t="s">
        <v>35</v>
      </c>
      <c r="J122" s="35"/>
      <c r="K122" s="42"/>
      <c r="L122" s="42" t="s">
        <v>343</v>
      </c>
      <c r="M122" s="42" t="s">
        <v>392</v>
      </c>
      <c r="N122" s="42" t="s">
        <v>395</v>
      </c>
      <c r="O122" s="36">
        <v>43343</v>
      </c>
      <c r="P122" s="36">
        <v>44424</v>
      </c>
      <c r="Q122" s="35" t="s">
        <v>30</v>
      </c>
      <c r="R122" s="47" t="s">
        <v>26</v>
      </c>
      <c r="S122" s="47" t="s">
        <v>26</v>
      </c>
      <c r="T122" s="47" t="s">
        <v>26</v>
      </c>
      <c r="U122" s="52" t="s">
        <v>26</v>
      </c>
    </row>
    <row r="123" spans="1:21" ht="14.25" customHeight="1" x14ac:dyDescent="0.35">
      <c r="A123" s="35" t="s">
        <v>337</v>
      </c>
      <c r="B123" s="35" t="s">
        <v>167</v>
      </c>
      <c r="C123" s="35" t="s">
        <v>168</v>
      </c>
      <c r="D123" s="35" t="s">
        <v>338</v>
      </c>
      <c r="E123" s="35"/>
      <c r="F123" s="35"/>
      <c r="G123" s="57" t="s">
        <v>408</v>
      </c>
      <c r="H123" s="62" t="s">
        <v>409</v>
      </c>
      <c r="I123" s="35" t="s">
        <v>35</v>
      </c>
      <c r="J123" s="35"/>
      <c r="K123" s="42"/>
      <c r="L123" s="42" t="s">
        <v>343</v>
      </c>
      <c r="M123" s="42"/>
      <c r="N123" s="42" t="s">
        <v>343</v>
      </c>
      <c r="O123" s="36">
        <v>44396</v>
      </c>
      <c r="P123" s="36">
        <v>46022</v>
      </c>
      <c r="Q123" s="35" t="s">
        <v>27</v>
      </c>
      <c r="R123" s="47" t="s">
        <v>26</v>
      </c>
      <c r="S123" s="47" t="s">
        <v>26</v>
      </c>
      <c r="T123" s="47" t="s">
        <v>26</v>
      </c>
      <c r="U123" s="52" t="s">
        <v>26</v>
      </c>
    </row>
    <row r="124" spans="1:21" ht="14.25" customHeight="1" x14ac:dyDescent="0.35">
      <c r="A124" s="35" t="s">
        <v>337</v>
      </c>
      <c r="B124" s="35" t="s">
        <v>167</v>
      </c>
      <c r="C124" s="35" t="s">
        <v>168</v>
      </c>
      <c r="D124" s="35" t="s">
        <v>338</v>
      </c>
      <c r="E124" s="35"/>
      <c r="F124" s="35"/>
      <c r="G124" s="57" t="s">
        <v>410</v>
      </c>
      <c r="H124" s="62" t="s">
        <v>411</v>
      </c>
      <c r="I124" s="35" t="s">
        <v>32</v>
      </c>
      <c r="J124" s="35"/>
      <c r="K124" s="42"/>
      <c r="L124" s="42" t="s">
        <v>343</v>
      </c>
      <c r="M124" s="42" t="s">
        <v>392</v>
      </c>
      <c r="N124" s="42"/>
      <c r="O124" s="36">
        <v>44483</v>
      </c>
      <c r="P124" s="36">
        <v>45838</v>
      </c>
      <c r="Q124" s="35" t="s">
        <v>27</v>
      </c>
      <c r="R124" s="47" t="s">
        <v>26</v>
      </c>
      <c r="S124" s="47" t="s">
        <v>26</v>
      </c>
      <c r="T124" s="47" t="s">
        <v>26</v>
      </c>
      <c r="U124" s="52" t="s">
        <v>26</v>
      </c>
    </row>
    <row r="125" spans="1:21" ht="14.25" customHeight="1" x14ac:dyDescent="0.35">
      <c r="A125" s="35" t="s">
        <v>337</v>
      </c>
      <c r="B125" s="35" t="s">
        <v>167</v>
      </c>
      <c r="C125" s="35" t="s">
        <v>168</v>
      </c>
      <c r="D125" s="35" t="s">
        <v>338</v>
      </c>
      <c r="E125" s="35"/>
      <c r="F125" s="35"/>
      <c r="G125" s="57" t="s">
        <v>44</v>
      </c>
      <c r="H125" s="62" t="s">
        <v>413</v>
      </c>
      <c r="I125" s="35" t="s">
        <v>5</v>
      </c>
      <c r="J125" s="35"/>
      <c r="K125" s="42" t="s">
        <v>414</v>
      </c>
      <c r="L125" s="42" t="s">
        <v>343</v>
      </c>
      <c r="M125" s="42"/>
      <c r="N125" s="42" t="s">
        <v>395</v>
      </c>
      <c r="O125" s="36">
        <v>42431</v>
      </c>
      <c r="P125" s="36">
        <v>46022</v>
      </c>
      <c r="Q125" s="35" t="s">
        <v>27</v>
      </c>
      <c r="R125" s="47" t="s">
        <v>26</v>
      </c>
      <c r="S125" s="47" t="s">
        <v>26</v>
      </c>
      <c r="T125" s="47" t="s">
        <v>26</v>
      </c>
      <c r="U125" s="52" t="s">
        <v>26</v>
      </c>
    </row>
    <row r="126" spans="1:21" ht="14.25" customHeight="1" x14ac:dyDescent="0.35">
      <c r="A126" s="35" t="s">
        <v>337</v>
      </c>
      <c r="B126" s="35" t="s">
        <v>167</v>
      </c>
      <c r="C126" s="35" t="s">
        <v>168</v>
      </c>
      <c r="D126" s="35" t="s">
        <v>338</v>
      </c>
      <c r="E126" s="35"/>
      <c r="F126" s="35"/>
      <c r="G126" s="57" t="s">
        <v>146</v>
      </c>
      <c r="H126" s="62" t="s">
        <v>415</v>
      </c>
      <c r="I126" s="35" t="s">
        <v>35</v>
      </c>
      <c r="J126" s="35"/>
      <c r="K126" s="42"/>
      <c r="L126" s="42" t="s">
        <v>343</v>
      </c>
      <c r="M126" s="42" t="s">
        <v>392</v>
      </c>
      <c r="N126" s="42" t="s">
        <v>395</v>
      </c>
      <c r="O126" s="36">
        <v>42492</v>
      </c>
      <c r="P126" s="36">
        <v>46022</v>
      </c>
      <c r="Q126" s="35" t="s">
        <v>27</v>
      </c>
      <c r="R126" s="47" t="s">
        <v>26</v>
      </c>
      <c r="S126" s="47" t="s">
        <v>26</v>
      </c>
      <c r="T126" s="47" t="s">
        <v>26</v>
      </c>
      <c r="U126" s="52" t="s">
        <v>26</v>
      </c>
    </row>
    <row r="127" spans="1:21" ht="14.25" customHeight="1" x14ac:dyDescent="0.35">
      <c r="A127" s="35" t="s">
        <v>337</v>
      </c>
      <c r="B127" s="35" t="s">
        <v>167</v>
      </c>
      <c r="C127" s="35" t="s">
        <v>168</v>
      </c>
      <c r="D127" s="35" t="s">
        <v>338</v>
      </c>
      <c r="E127" s="35"/>
      <c r="F127" s="35"/>
      <c r="G127" s="57" t="s">
        <v>321</v>
      </c>
      <c r="H127" s="62" t="s">
        <v>416</v>
      </c>
      <c r="I127" s="35" t="s">
        <v>35</v>
      </c>
      <c r="J127" s="35"/>
      <c r="K127" s="42"/>
      <c r="L127" s="42" t="s">
        <v>343</v>
      </c>
      <c r="M127" s="42"/>
      <c r="N127" s="42" t="s">
        <v>343</v>
      </c>
      <c r="O127" s="36">
        <v>42431</v>
      </c>
      <c r="P127" s="36">
        <v>46022</v>
      </c>
      <c r="Q127" s="35" t="s">
        <v>27</v>
      </c>
      <c r="R127" s="47" t="s">
        <v>26</v>
      </c>
      <c r="S127" s="47" t="s">
        <v>26</v>
      </c>
      <c r="T127" s="47" t="s">
        <v>26</v>
      </c>
      <c r="U127" s="52" t="s">
        <v>26</v>
      </c>
    </row>
    <row r="128" spans="1:21" ht="14.25" customHeight="1" x14ac:dyDescent="0.35">
      <c r="A128" s="35" t="s">
        <v>337</v>
      </c>
      <c r="B128" s="35" t="s">
        <v>167</v>
      </c>
      <c r="C128" s="35" t="s">
        <v>168</v>
      </c>
      <c r="D128" s="35" t="s">
        <v>338</v>
      </c>
      <c r="E128" s="35"/>
      <c r="F128" s="35"/>
      <c r="G128" s="57" t="s">
        <v>417</v>
      </c>
      <c r="H128" s="62" t="s">
        <v>418</v>
      </c>
      <c r="I128" s="35" t="s">
        <v>32</v>
      </c>
      <c r="J128" s="35"/>
      <c r="K128" s="42"/>
      <c r="L128" s="42"/>
      <c r="M128" s="42"/>
      <c r="N128" s="42"/>
      <c r="O128" s="36">
        <v>44711</v>
      </c>
      <c r="P128" s="36">
        <v>46022</v>
      </c>
      <c r="Q128" s="35" t="s">
        <v>27</v>
      </c>
      <c r="R128" s="47" t="s">
        <v>26</v>
      </c>
      <c r="S128" s="47" t="s">
        <v>26</v>
      </c>
      <c r="T128" s="47" t="s">
        <v>26</v>
      </c>
      <c r="U128" s="52" t="s">
        <v>26</v>
      </c>
    </row>
    <row r="129" spans="1:21" ht="14.25" customHeight="1" x14ac:dyDescent="0.35">
      <c r="A129" s="35" t="s">
        <v>337</v>
      </c>
      <c r="B129" s="35" t="s">
        <v>167</v>
      </c>
      <c r="C129" s="35" t="s">
        <v>168</v>
      </c>
      <c r="D129" s="35" t="s">
        <v>338</v>
      </c>
      <c r="E129" s="35"/>
      <c r="F129" s="35"/>
      <c r="G129" s="57" t="s">
        <v>45</v>
      </c>
      <c r="H129" s="62" t="s">
        <v>419</v>
      </c>
      <c r="I129" s="35" t="s">
        <v>5</v>
      </c>
      <c r="J129" s="35"/>
      <c r="K129" s="42" t="s">
        <v>420</v>
      </c>
      <c r="L129" s="42" t="s">
        <v>343</v>
      </c>
      <c r="M129" s="42"/>
      <c r="N129" s="42" t="s">
        <v>395</v>
      </c>
      <c r="O129" s="36">
        <v>42865</v>
      </c>
      <c r="P129" s="36">
        <v>46386</v>
      </c>
      <c r="Q129" s="35" t="s">
        <v>27</v>
      </c>
      <c r="R129" s="47" t="s">
        <v>26</v>
      </c>
      <c r="S129" s="47" t="s">
        <v>26</v>
      </c>
      <c r="T129" s="47" t="s">
        <v>26</v>
      </c>
      <c r="U129" s="52" t="s">
        <v>26</v>
      </c>
    </row>
    <row r="130" spans="1:21" ht="14.25" customHeight="1" x14ac:dyDescent="0.35">
      <c r="A130" s="35" t="s">
        <v>337</v>
      </c>
      <c r="B130" s="35" t="s">
        <v>167</v>
      </c>
      <c r="C130" s="35" t="s">
        <v>168</v>
      </c>
      <c r="D130" s="35" t="s">
        <v>338</v>
      </c>
      <c r="E130" s="35"/>
      <c r="F130" s="35"/>
      <c r="G130" s="57" t="s">
        <v>422</v>
      </c>
      <c r="H130" s="62" t="s">
        <v>423</v>
      </c>
      <c r="I130" s="35" t="s">
        <v>32</v>
      </c>
      <c r="J130" s="35"/>
      <c r="K130" s="42"/>
      <c r="L130" s="42" t="s">
        <v>91</v>
      </c>
      <c r="M130" s="42"/>
      <c r="N130" s="42"/>
      <c r="O130" s="36">
        <v>43739</v>
      </c>
      <c r="P130" s="36">
        <v>43767</v>
      </c>
      <c r="Q130" s="35" t="s">
        <v>30</v>
      </c>
      <c r="R130" s="47" t="s">
        <v>26</v>
      </c>
      <c r="S130" s="47" t="s">
        <v>26</v>
      </c>
      <c r="T130" s="47" t="s">
        <v>26</v>
      </c>
      <c r="U130" s="52" t="s">
        <v>26</v>
      </c>
    </row>
    <row r="131" spans="1:21" ht="14.25" customHeight="1" x14ac:dyDescent="0.35">
      <c r="A131" s="35" t="s">
        <v>337</v>
      </c>
      <c r="B131" s="35" t="s">
        <v>167</v>
      </c>
      <c r="C131" s="35" t="s">
        <v>168</v>
      </c>
      <c r="D131" s="35" t="s">
        <v>338</v>
      </c>
      <c r="E131" s="35"/>
      <c r="F131" s="35"/>
      <c r="G131" s="57" t="s">
        <v>424</v>
      </c>
      <c r="H131" s="62" t="s">
        <v>425</v>
      </c>
      <c r="I131" s="35" t="s">
        <v>32</v>
      </c>
      <c r="J131" s="35"/>
      <c r="K131" s="42"/>
      <c r="L131" s="42" t="s">
        <v>343</v>
      </c>
      <c r="M131" s="42"/>
      <c r="N131" s="42"/>
      <c r="O131" s="36">
        <v>44245</v>
      </c>
      <c r="P131" s="36">
        <v>46021</v>
      </c>
      <c r="Q131" s="35" t="s">
        <v>27</v>
      </c>
      <c r="R131" s="47" t="s">
        <v>26</v>
      </c>
      <c r="S131" s="47" t="s">
        <v>26</v>
      </c>
      <c r="T131" s="47" t="s">
        <v>26</v>
      </c>
      <c r="U131" s="52" t="s">
        <v>26</v>
      </c>
    </row>
    <row r="132" spans="1:21" ht="14.25" customHeight="1" x14ac:dyDescent="0.35">
      <c r="A132" s="35" t="s">
        <v>337</v>
      </c>
      <c r="B132" s="35" t="s">
        <v>167</v>
      </c>
      <c r="C132" s="35" t="s">
        <v>168</v>
      </c>
      <c r="D132" s="35" t="s">
        <v>338</v>
      </c>
      <c r="E132" s="35"/>
      <c r="F132" s="35"/>
      <c r="G132" s="57" t="s">
        <v>427</v>
      </c>
      <c r="H132" s="62" t="s">
        <v>428</v>
      </c>
      <c r="I132" s="35" t="s">
        <v>35</v>
      </c>
      <c r="J132" s="35"/>
      <c r="K132" s="42"/>
      <c r="L132" s="42" t="s">
        <v>343</v>
      </c>
      <c r="M132" s="42"/>
      <c r="N132" s="42" t="s">
        <v>395</v>
      </c>
      <c r="O132" s="36">
        <v>43808</v>
      </c>
      <c r="P132" s="36">
        <v>44377</v>
      </c>
      <c r="Q132" s="35" t="s">
        <v>30</v>
      </c>
      <c r="R132" s="47" t="s">
        <v>26</v>
      </c>
      <c r="S132" s="47" t="s">
        <v>26</v>
      </c>
      <c r="T132" s="47" t="s">
        <v>26</v>
      </c>
      <c r="U132" s="52" t="s">
        <v>26</v>
      </c>
    </row>
    <row r="133" spans="1:21" ht="14.25" customHeight="1" x14ac:dyDescent="0.35">
      <c r="A133" s="35" t="s">
        <v>337</v>
      </c>
      <c r="B133" s="35" t="s">
        <v>167</v>
      </c>
      <c r="C133" s="35" t="s">
        <v>168</v>
      </c>
      <c r="D133" s="35" t="s">
        <v>338</v>
      </c>
      <c r="E133" s="35"/>
      <c r="F133" s="35"/>
      <c r="G133" s="57" t="s">
        <v>47</v>
      </c>
      <c r="H133" s="62" t="s">
        <v>434</v>
      </c>
      <c r="I133" s="35" t="s">
        <v>96</v>
      </c>
      <c r="J133" s="35"/>
      <c r="K133" s="42" t="s">
        <v>435</v>
      </c>
      <c r="L133" s="42" t="s">
        <v>343</v>
      </c>
      <c r="M133" s="42"/>
      <c r="N133" s="42"/>
      <c r="O133" s="36">
        <v>42473</v>
      </c>
      <c r="P133" s="36">
        <v>46203</v>
      </c>
      <c r="Q133" s="35" t="s">
        <v>27</v>
      </c>
      <c r="R133" s="47" t="s">
        <v>26</v>
      </c>
      <c r="S133" s="47" t="s">
        <v>26</v>
      </c>
      <c r="T133" s="47" t="s">
        <v>26</v>
      </c>
      <c r="U133" s="52" t="s">
        <v>26</v>
      </c>
    </row>
    <row r="134" spans="1:21" ht="14.25" customHeight="1" x14ac:dyDescent="0.35">
      <c r="A134" s="35" t="s">
        <v>337</v>
      </c>
      <c r="B134" s="35" t="s">
        <v>167</v>
      </c>
      <c r="C134" s="35" t="s">
        <v>168</v>
      </c>
      <c r="D134" s="35" t="s">
        <v>338</v>
      </c>
      <c r="E134" s="35"/>
      <c r="F134" s="35"/>
      <c r="G134" s="57" t="s">
        <v>48</v>
      </c>
      <c r="H134" s="62" t="s">
        <v>436</v>
      </c>
      <c r="I134" s="35" t="s">
        <v>5</v>
      </c>
      <c r="J134" s="35"/>
      <c r="K134" s="42" t="s">
        <v>437</v>
      </c>
      <c r="L134" s="42" t="s">
        <v>343</v>
      </c>
      <c r="M134" s="42"/>
      <c r="N134" s="42" t="s">
        <v>395</v>
      </c>
      <c r="O134" s="36">
        <v>42473</v>
      </c>
      <c r="P134" s="36">
        <v>46203</v>
      </c>
      <c r="Q134" s="35" t="s">
        <v>27</v>
      </c>
      <c r="R134" s="47" t="s">
        <v>26</v>
      </c>
      <c r="S134" s="47" t="s">
        <v>26</v>
      </c>
      <c r="T134" s="47" t="s">
        <v>26</v>
      </c>
      <c r="U134" s="52" t="s">
        <v>26</v>
      </c>
    </row>
    <row r="135" spans="1:21" ht="14.25" customHeight="1" x14ac:dyDescent="0.35">
      <c r="A135" s="35" t="s">
        <v>337</v>
      </c>
      <c r="B135" s="35" t="s">
        <v>167</v>
      </c>
      <c r="C135" s="35" t="s">
        <v>168</v>
      </c>
      <c r="D135" s="35" t="s">
        <v>338</v>
      </c>
      <c r="E135" s="35"/>
      <c r="F135" s="35"/>
      <c r="G135" s="57" t="s">
        <v>134</v>
      </c>
      <c r="H135" s="62" t="s">
        <v>438</v>
      </c>
      <c r="I135" s="35" t="s">
        <v>35</v>
      </c>
      <c r="J135" s="35"/>
      <c r="K135" s="42"/>
      <c r="L135" s="42" t="s">
        <v>343</v>
      </c>
      <c r="M135" s="42"/>
      <c r="N135" s="42" t="s">
        <v>395</v>
      </c>
      <c r="O135" s="36">
        <v>42473</v>
      </c>
      <c r="P135" s="36">
        <v>44316</v>
      </c>
      <c r="Q135" s="35" t="s">
        <v>30</v>
      </c>
      <c r="R135" s="47" t="s">
        <v>26</v>
      </c>
      <c r="S135" s="47" t="s">
        <v>26</v>
      </c>
      <c r="T135" s="47" t="s">
        <v>26</v>
      </c>
      <c r="U135" s="52" t="s">
        <v>26</v>
      </c>
    </row>
    <row r="136" spans="1:21" ht="14.25" customHeight="1" x14ac:dyDescent="0.35">
      <c r="A136" s="35" t="s">
        <v>337</v>
      </c>
      <c r="B136" s="35" t="s">
        <v>167</v>
      </c>
      <c r="C136" s="35" t="s">
        <v>168</v>
      </c>
      <c r="D136" s="35" t="s">
        <v>338</v>
      </c>
      <c r="E136" s="35"/>
      <c r="F136" s="35"/>
      <c r="G136" s="57" t="s">
        <v>439</v>
      </c>
      <c r="H136" s="62" t="s">
        <v>440</v>
      </c>
      <c r="I136" s="35" t="s">
        <v>32</v>
      </c>
      <c r="J136" s="35"/>
      <c r="K136" s="42"/>
      <c r="L136" s="42" t="s">
        <v>91</v>
      </c>
      <c r="M136" s="42"/>
      <c r="N136" s="42"/>
      <c r="O136" s="36">
        <v>44287</v>
      </c>
      <c r="P136" s="36">
        <v>44316</v>
      </c>
      <c r="Q136" s="35" t="s">
        <v>30</v>
      </c>
      <c r="R136" s="47" t="s">
        <v>26</v>
      </c>
      <c r="S136" s="47" t="s">
        <v>26</v>
      </c>
      <c r="T136" s="47" t="s">
        <v>26</v>
      </c>
      <c r="U136" s="52" t="s">
        <v>26</v>
      </c>
    </row>
    <row r="137" spans="1:21" ht="14.25" customHeight="1" x14ac:dyDescent="0.35">
      <c r="A137" s="35" t="s">
        <v>337</v>
      </c>
      <c r="B137" s="35" t="s">
        <v>167</v>
      </c>
      <c r="C137" s="35" t="s">
        <v>168</v>
      </c>
      <c r="D137" s="35" t="s">
        <v>338</v>
      </c>
      <c r="E137" s="35"/>
      <c r="F137" s="35"/>
      <c r="G137" s="57" t="s">
        <v>442</v>
      </c>
      <c r="H137" s="62" t="s">
        <v>443</v>
      </c>
      <c r="I137" s="35" t="s">
        <v>35</v>
      </c>
      <c r="J137" s="35"/>
      <c r="K137" s="42"/>
      <c r="L137" s="42" t="s">
        <v>343</v>
      </c>
      <c r="M137" s="42"/>
      <c r="N137" s="42" t="s">
        <v>343</v>
      </c>
      <c r="O137" s="36">
        <v>44748</v>
      </c>
      <c r="P137" s="36">
        <v>46203</v>
      </c>
      <c r="Q137" s="35" t="s">
        <v>27</v>
      </c>
      <c r="R137" s="47" t="s">
        <v>26</v>
      </c>
      <c r="S137" s="47" t="s">
        <v>26</v>
      </c>
      <c r="T137" s="47" t="s">
        <v>26</v>
      </c>
      <c r="U137" s="52" t="s">
        <v>26</v>
      </c>
    </row>
    <row r="138" spans="1:21" ht="14.25" customHeight="1" x14ac:dyDescent="0.35">
      <c r="A138" s="35" t="s">
        <v>337</v>
      </c>
      <c r="B138" s="35" t="s">
        <v>167</v>
      </c>
      <c r="C138" s="35" t="s">
        <v>168</v>
      </c>
      <c r="D138" s="35" t="s">
        <v>338</v>
      </c>
      <c r="E138" s="35"/>
      <c r="F138" s="35"/>
      <c r="G138" s="57" t="s">
        <v>444</v>
      </c>
      <c r="H138" s="62" t="s">
        <v>445</v>
      </c>
      <c r="I138" s="35" t="s">
        <v>32</v>
      </c>
      <c r="J138" s="35"/>
      <c r="K138" s="42"/>
      <c r="L138" s="42"/>
      <c r="M138" s="42"/>
      <c r="N138" s="42"/>
      <c r="O138" s="36">
        <v>45581</v>
      </c>
      <c r="P138" s="36">
        <v>46203</v>
      </c>
      <c r="Q138" s="35" t="s">
        <v>85</v>
      </c>
      <c r="R138" s="47" t="s">
        <v>26</v>
      </c>
      <c r="S138" s="47" t="s">
        <v>26</v>
      </c>
      <c r="T138" s="47" t="s">
        <v>26</v>
      </c>
      <c r="U138" s="52" t="s">
        <v>26</v>
      </c>
    </row>
    <row r="139" spans="1:21" ht="14.25" customHeight="1" x14ac:dyDescent="0.35">
      <c r="A139" s="35" t="s">
        <v>337</v>
      </c>
      <c r="B139" s="35" t="s">
        <v>167</v>
      </c>
      <c r="C139" s="35" t="s">
        <v>168</v>
      </c>
      <c r="D139" s="35" t="s">
        <v>338</v>
      </c>
      <c r="E139" s="35"/>
      <c r="F139" s="35"/>
      <c r="G139" s="57" t="s">
        <v>446</v>
      </c>
      <c r="H139" s="62" t="s">
        <v>447</v>
      </c>
      <c r="I139" s="35" t="s">
        <v>32</v>
      </c>
      <c r="J139" s="35"/>
      <c r="K139" s="42"/>
      <c r="L139" s="42"/>
      <c r="M139" s="42"/>
      <c r="N139" s="42"/>
      <c r="O139" s="36">
        <v>45581</v>
      </c>
      <c r="P139" s="36">
        <v>46203</v>
      </c>
      <c r="Q139" s="35" t="s">
        <v>85</v>
      </c>
      <c r="R139" s="47" t="s">
        <v>26</v>
      </c>
      <c r="S139" s="47" t="s">
        <v>26</v>
      </c>
      <c r="T139" s="47" t="s">
        <v>26</v>
      </c>
      <c r="U139" s="52" t="s">
        <v>26</v>
      </c>
    </row>
    <row r="140" spans="1:21" ht="14.25" customHeight="1" x14ac:dyDescent="0.35">
      <c r="A140" s="35" t="s">
        <v>337</v>
      </c>
      <c r="B140" s="35" t="s">
        <v>167</v>
      </c>
      <c r="C140" s="35" t="s">
        <v>168</v>
      </c>
      <c r="D140" s="35" t="s">
        <v>338</v>
      </c>
      <c r="E140" s="35"/>
      <c r="F140" s="35"/>
      <c r="G140" s="57"/>
      <c r="H140" s="62" t="s">
        <v>1865</v>
      </c>
      <c r="I140" s="35" t="s">
        <v>83</v>
      </c>
      <c r="J140" s="35"/>
      <c r="K140" s="42"/>
      <c r="L140" s="42"/>
      <c r="M140" s="42"/>
      <c r="N140" s="42"/>
      <c r="O140" s="37"/>
      <c r="P140" s="37"/>
      <c r="Q140" s="35"/>
      <c r="R140" s="47">
        <v>2513799.4700000002</v>
      </c>
      <c r="S140" s="47">
        <v>2513799.4700000002</v>
      </c>
      <c r="T140" s="47">
        <v>0</v>
      </c>
      <c r="U140" s="52">
        <v>1</v>
      </c>
    </row>
    <row r="141" spans="1:21" s="34" customFormat="1" ht="14.25" customHeight="1" x14ac:dyDescent="0.35">
      <c r="A141" s="32" t="s">
        <v>448</v>
      </c>
      <c r="B141" s="32" t="s">
        <v>167</v>
      </c>
      <c r="C141" s="32" t="s">
        <v>168</v>
      </c>
      <c r="D141" s="32" t="s">
        <v>338</v>
      </c>
      <c r="E141" s="32"/>
      <c r="F141" s="32" t="s">
        <v>88</v>
      </c>
      <c r="G141" s="56" t="s">
        <v>25</v>
      </c>
      <c r="H141" s="61" t="s">
        <v>449</v>
      </c>
      <c r="I141" s="32" t="s">
        <v>3</v>
      </c>
      <c r="J141" s="32"/>
      <c r="K141" s="41"/>
      <c r="L141" s="41" t="s">
        <v>450</v>
      </c>
      <c r="M141" s="41"/>
      <c r="N141" s="41"/>
      <c r="O141" s="33">
        <v>42552</v>
      </c>
      <c r="P141" s="33" t="s">
        <v>1923</v>
      </c>
      <c r="Q141" s="32" t="s">
        <v>27</v>
      </c>
      <c r="R141" s="46">
        <v>158495012.38999999</v>
      </c>
      <c r="S141" s="46">
        <v>68696757.949999988</v>
      </c>
      <c r="T141" s="46">
        <v>89798254.439999998</v>
      </c>
      <c r="U141" s="51">
        <v>0.43343167027213225</v>
      </c>
    </row>
    <row r="142" spans="1:21" ht="14.25" customHeight="1" x14ac:dyDescent="0.35">
      <c r="A142" s="35" t="s">
        <v>448</v>
      </c>
      <c r="B142" s="35" t="s">
        <v>167</v>
      </c>
      <c r="C142" s="35" t="s">
        <v>168</v>
      </c>
      <c r="D142" s="35" t="s">
        <v>338</v>
      </c>
      <c r="E142" s="35"/>
      <c r="F142" s="35" t="s">
        <v>73</v>
      </c>
      <c r="G142" s="57" t="s">
        <v>28</v>
      </c>
      <c r="H142" s="62" t="s">
        <v>451</v>
      </c>
      <c r="I142" s="35" t="s">
        <v>96</v>
      </c>
      <c r="J142" s="35"/>
      <c r="K142" s="42"/>
      <c r="L142" s="42" t="s">
        <v>452</v>
      </c>
      <c r="M142" s="42"/>
      <c r="N142" s="42"/>
      <c r="O142" s="36">
        <v>42668</v>
      </c>
      <c r="P142" s="36">
        <v>44539</v>
      </c>
      <c r="Q142" s="35" t="s">
        <v>30</v>
      </c>
      <c r="R142" s="47" t="s">
        <v>26</v>
      </c>
      <c r="S142" s="47" t="s">
        <v>26</v>
      </c>
      <c r="T142" s="47" t="s">
        <v>26</v>
      </c>
      <c r="U142" s="52" t="s">
        <v>26</v>
      </c>
    </row>
    <row r="143" spans="1:21" ht="14.25" customHeight="1" x14ac:dyDescent="0.35">
      <c r="A143" s="35" t="s">
        <v>448</v>
      </c>
      <c r="B143" s="35" t="s">
        <v>167</v>
      </c>
      <c r="C143" s="35" t="s">
        <v>168</v>
      </c>
      <c r="D143" s="35" t="s">
        <v>338</v>
      </c>
      <c r="E143" s="35"/>
      <c r="F143" s="35" t="s">
        <v>73</v>
      </c>
      <c r="G143" s="57" t="s">
        <v>31</v>
      </c>
      <c r="H143" s="62" t="s">
        <v>453</v>
      </c>
      <c r="I143" s="35" t="s">
        <v>5</v>
      </c>
      <c r="J143" s="35"/>
      <c r="K143" s="42"/>
      <c r="L143" s="42" t="s">
        <v>452</v>
      </c>
      <c r="M143" s="42"/>
      <c r="N143" s="42"/>
      <c r="O143" s="36">
        <v>42668</v>
      </c>
      <c r="P143" s="36">
        <v>43616</v>
      </c>
      <c r="Q143" s="35" t="s">
        <v>30</v>
      </c>
      <c r="R143" s="47">
        <v>2975676.16</v>
      </c>
      <c r="S143" s="47">
        <v>2975676.16</v>
      </c>
      <c r="T143" s="47">
        <v>0</v>
      </c>
      <c r="U143" s="52">
        <v>1</v>
      </c>
    </row>
    <row r="144" spans="1:21" ht="14.25" customHeight="1" x14ac:dyDescent="0.35">
      <c r="A144" s="35" t="s">
        <v>448</v>
      </c>
      <c r="B144" s="35" t="s">
        <v>167</v>
      </c>
      <c r="C144" s="35" t="s">
        <v>168</v>
      </c>
      <c r="D144" s="35" t="s">
        <v>338</v>
      </c>
      <c r="E144" s="35"/>
      <c r="F144" s="35" t="s">
        <v>73</v>
      </c>
      <c r="G144" s="57" t="s">
        <v>98</v>
      </c>
      <c r="H144" s="62" t="s">
        <v>454</v>
      </c>
      <c r="I144" s="35" t="s">
        <v>35</v>
      </c>
      <c r="J144" s="35"/>
      <c r="K144" s="42"/>
      <c r="L144" s="42" t="s">
        <v>452</v>
      </c>
      <c r="M144" s="42"/>
      <c r="N144" s="42"/>
      <c r="O144" s="36">
        <v>42668</v>
      </c>
      <c r="P144" s="36">
        <v>43616</v>
      </c>
      <c r="Q144" s="35" t="s">
        <v>30</v>
      </c>
      <c r="R144" s="47" t="s">
        <v>26</v>
      </c>
      <c r="S144" s="47" t="s">
        <v>26</v>
      </c>
      <c r="T144" s="47" t="s">
        <v>26</v>
      </c>
      <c r="U144" s="52" t="s">
        <v>26</v>
      </c>
    </row>
    <row r="145" spans="1:21" ht="14.25" customHeight="1" x14ac:dyDescent="0.35">
      <c r="A145" s="35" t="s">
        <v>448</v>
      </c>
      <c r="B145" s="35" t="s">
        <v>167</v>
      </c>
      <c r="C145" s="35" t="s">
        <v>168</v>
      </c>
      <c r="D145" s="35" t="s">
        <v>338</v>
      </c>
      <c r="E145" s="35"/>
      <c r="F145" s="35" t="s">
        <v>73</v>
      </c>
      <c r="G145" s="57" t="s">
        <v>82</v>
      </c>
      <c r="H145" s="62" t="s">
        <v>455</v>
      </c>
      <c r="I145" s="35" t="s">
        <v>5</v>
      </c>
      <c r="J145" s="35"/>
      <c r="K145" s="42"/>
      <c r="L145" s="42" t="s">
        <v>452</v>
      </c>
      <c r="M145" s="42"/>
      <c r="N145" s="42"/>
      <c r="O145" s="36">
        <v>43140</v>
      </c>
      <c r="P145" s="36">
        <v>44427</v>
      </c>
      <c r="Q145" s="35" t="s">
        <v>30</v>
      </c>
      <c r="R145" s="47">
        <v>2291573.2400000002</v>
      </c>
      <c r="S145" s="47">
        <v>2291573.2400000002</v>
      </c>
      <c r="T145" s="47">
        <v>0</v>
      </c>
      <c r="U145" s="52">
        <v>1</v>
      </c>
    </row>
    <row r="146" spans="1:21" ht="14.25" customHeight="1" x14ac:dyDescent="0.35">
      <c r="A146" s="35" t="s">
        <v>448</v>
      </c>
      <c r="B146" s="35" t="s">
        <v>167</v>
      </c>
      <c r="C146" s="35" t="s">
        <v>168</v>
      </c>
      <c r="D146" s="35" t="s">
        <v>338</v>
      </c>
      <c r="E146" s="35"/>
      <c r="F146" s="35" t="s">
        <v>73</v>
      </c>
      <c r="G146" s="57" t="s">
        <v>108</v>
      </c>
      <c r="H146" s="62" t="s">
        <v>456</v>
      </c>
      <c r="I146" s="35" t="s">
        <v>35</v>
      </c>
      <c r="J146" s="35"/>
      <c r="K146" s="42"/>
      <c r="L146" s="42" t="s">
        <v>452</v>
      </c>
      <c r="M146" s="42"/>
      <c r="N146" s="42"/>
      <c r="O146" s="36">
        <v>43140</v>
      </c>
      <c r="P146" s="36">
        <v>43580</v>
      </c>
      <c r="Q146" s="35" t="s">
        <v>30</v>
      </c>
      <c r="R146" s="47" t="s">
        <v>26</v>
      </c>
      <c r="S146" s="47" t="s">
        <v>26</v>
      </c>
      <c r="T146" s="47" t="s">
        <v>26</v>
      </c>
      <c r="U146" s="52" t="s">
        <v>26</v>
      </c>
    </row>
    <row r="147" spans="1:21" ht="14.25" customHeight="1" x14ac:dyDescent="0.35">
      <c r="A147" s="35" t="s">
        <v>448</v>
      </c>
      <c r="B147" s="35" t="s">
        <v>167</v>
      </c>
      <c r="C147" s="35" t="s">
        <v>168</v>
      </c>
      <c r="D147" s="35" t="s">
        <v>338</v>
      </c>
      <c r="E147" s="35"/>
      <c r="F147" s="35" t="s">
        <v>73</v>
      </c>
      <c r="G147" s="57" t="s">
        <v>109</v>
      </c>
      <c r="H147" s="62" t="s">
        <v>457</v>
      </c>
      <c r="I147" s="35" t="s">
        <v>35</v>
      </c>
      <c r="J147" s="35"/>
      <c r="K147" s="42"/>
      <c r="L147" s="42" t="s">
        <v>458</v>
      </c>
      <c r="M147" s="42"/>
      <c r="N147" s="42"/>
      <c r="O147" s="36">
        <v>43405</v>
      </c>
      <c r="P147" s="36">
        <v>43616</v>
      </c>
      <c r="Q147" s="35" t="s">
        <v>30</v>
      </c>
      <c r="R147" s="47" t="s">
        <v>26</v>
      </c>
      <c r="S147" s="47" t="s">
        <v>26</v>
      </c>
      <c r="T147" s="47" t="s">
        <v>26</v>
      </c>
      <c r="U147" s="52" t="s">
        <v>26</v>
      </c>
    </row>
    <row r="148" spans="1:21" ht="14.25" customHeight="1" x14ac:dyDescent="0.35">
      <c r="A148" s="35" t="s">
        <v>448</v>
      </c>
      <c r="B148" s="35" t="s">
        <v>167</v>
      </c>
      <c r="C148" s="35" t="s">
        <v>168</v>
      </c>
      <c r="D148" s="35" t="s">
        <v>338</v>
      </c>
      <c r="E148" s="35"/>
      <c r="F148" s="35" t="s">
        <v>73</v>
      </c>
      <c r="G148" s="57" t="s">
        <v>110</v>
      </c>
      <c r="H148" s="62" t="s">
        <v>459</v>
      </c>
      <c r="I148" s="35" t="s">
        <v>35</v>
      </c>
      <c r="J148" s="35"/>
      <c r="K148" s="42"/>
      <c r="L148" s="42" t="s">
        <v>452</v>
      </c>
      <c r="M148" s="42"/>
      <c r="N148" s="42"/>
      <c r="O148" s="36">
        <v>43662</v>
      </c>
      <c r="P148" s="36">
        <v>44427</v>
      </c>
      <c r="Q148" s="35" t="s">
        <v>30</v>
      </c>
      <c r="R148" s="47" t="s">
        <v>26</v>
      </c>
      <c r="S148" s="47" t="s">
        <v>26</v>
      </c>
      <c r="T148" s="47" t="s">
        <v>26</v>
      </c>
      <c r="U148" s="52" t="s">
        <v>26</v>
      </c>
    </row>
    <row r="149" spans="1:21" ht="14.25" customHeight="1" x14ac:dyDescent="0.35">
      <c r="A149" s="35" t="s">
        <v>448</v>
      </c>
      <c r="B149" s="35" t="s">
        <v>167</v>
      </c>
      <c r="C149" s="35" t="s">
        <v>168</v>
      </c>
      <c r="D149" s="35" t="s">
        <v>338</v>
      </c>
      <c r="E149" s="35"/>
      <c r="F149" s="35"/>
      <c r="G149" s="57" t="s">
        <v>460</v>
      </c>
      <c r="H149" s="62" t="s">
        <v>461</v>
      </c>
      <c r="I149" s="35" t="s">
        <v>32</v>
      </c>
      <c r="J149" s="35"/>
      <c r="K149" s="42"/>
      <c r="L149" s="42"/>
      <c r="M149" s="42"/>
      <c r="N149" s="42"/>
      <c r="O149" s="36">
        <v>43662</v>
      </c>
      <c r="P149" s="36">
        <v>43803</v>
      </c>
      <c r="Q149" s="35" t="s">
        <v>30</v>
      </c>
      <c r="R149" s="47" t="s">
        <v>26</v>
      </c>
      <c r="S149" s="47" t="s">
        <v>26</v>
      </c>
      <c r="T149" s="47" t="s">
        <v>26</v>
      </c>
      <c r="U149" s="52" t="s">
        <v>26</v>
      </c>
    </row>
    <row r="150" spans="1:21" ht="14.25" customHeight="1" x14ac:dyDescent="0.35">
      <c r="A150" s="35" t="s">
        <v>448</v>
      </c>
      <c r="B150" s="35" t="s">
        <v>167</v>
      </c>
      <c r="C150" s="35" t="s">
        <v>168</v>
      </c>
      <c r="D150" s="35" t="s">
        <v>338</v>
      </c>
      <c r="E150" s="35"/>
      <c r="F150" s="35" t="s">
        <v>88</v>
      </c>
      <c r="G150" s="57" t="s">
        <v>33</v>
      </c>
      <c r="H150" s="62" t="s">
        <v>462</v>
      </c>
      <c r="I150" s="35" t="s">
        <v>96</v>
      </c>
      <c r="J150" s="35"/>
      <c r="K150" s="42"/>
      <c r="L150" s="42" t="s">
        <v>463</v>
      </c>
      <c r="M150" s="42"/>
      <c r="N150" s="42"/>
      <c r="O150" s="36">
        <v>42647</v>
      </c>
      <c r="P150" s="36" t="s">
        <v>1923</v>
      </c>
      <c r="Q150" s="35" t="s">
        <v>27</v>
      </c>
      <c r="R150" s="47" t="s">
        <v>26</v>
      </c>
      <c r="S150" s="47" t="s">
        <v>26</v>
      </c>
      <c r="T150" s="47" t="s">
        <v>26</v>
      </c>
      <c r="U150" s="52" t="s">
        <v>26</v>
      </c>
    </row>
    <row r="151" spans="1:21" ht="14.25" customHeight="1" x14ac:dyDescent="0.35">
      <c r="A151" s="35" t="s">
        <v>448</v>
      </c>
      <c r="B151" s="35" t="s">
        <v>167</v>
      </c>
      <c r="C151" s="35" t="s">
        <v>168</v>
      </c>
      <c r="D151" s="35" t="s">
        <v>338</v>
      </c>
      <c r="E151" s="35"/>
      <c r="F151" s="35" t="s">
        <v>73</v>
      </c>
      <c r="G151" s="57" t="s">
        <v>34</v>
      </c>
      <c r="H151" s="62" t="s">
        <v>464</v>
      </c>
      <c r="I151" s="35" t="s">
        <v>5</v>
      </c>
      <c r="J151" s="35"/>
      <c r="K151" s="42"/>
      <c r="L151" s="42" t="s">
        <v>465</v>
      </c>
      <c r="M151" s="42"/>
      <c r="N151" s="42"/>
      <c r="O151" s="36">
        <v>42647</v>
      </c>
      <c r="P151" s="36">
        <v>44435</v>
      </c>
      <c r="Q151" s="35" t="s">
        <v>30</v>
      </c>
      <c r="R151" s="47">
        <v>9073124.8300000001</v>
      </c>
      <c r="S151" s="47">
        <v>9073124.8300000001</v>
      </c>
      <c r="T151" s="47">
        <v>0</v>
      </c>
      <c r="U151" s="52">
        <v>1</v>
      </c>
    </row>
    <row r="152" spans="1:21" ht="14.25" customHeight="1" x14ac:dyDescent="0.35">
      <c r="A152" s="35" t="s">
        <v>448</v>
      </c>
      <c r="B152" s="35" t="s">
        <v>167</v>
      </c>
      <c r="C152" s="35" t="s">
        <v>168</v>
      </c>
      <c r="D152" s="35" t="s">
        <v>338</v>
      </c>
      <c r="E152" s="35"/>
      <c r="F152" s="35" t="s">
        <v>73</v>
      </c>
      <c r="G152" s="57" t="s">
        <v>120</v>
      </c>
      <c r="H152" s="62" t="s">
        <v>466</v>
      </c>
      <c r="I152" s="35" t="s">
        <v>35</v>
      </c>
      <c r="J152" s="35"/>
      <c r="K152" s="42"/>
      <c r="L152" s="42" t="s">
        <v>64</v>
      </c>
      <c r="M152" s="42"/>
      <c r="N152" s="42"/>
      <c r="O152" s="36">
        <v>42902</v>
      </c>
      <c r="P152" s="36">
        <v>42929</v>
      </c>
      <c r="Q152" s="35" t="s">
        <v>30</v>
      </c>
      <c r="R152" s="47" t="s">
        <v>26</v>
      </c>
      <c r="S152" s="47" t="s">
        <v>26</v>
      </c>
      <c r="T152" s="47" t="s">
        <v>26</v>
      </c>
      <c r="U152" s="52" t="s">
        <v>26</v>
      </c>
    </row>
    <row r="153" spans="1:21" ht="14.25" customHeight="1" x14ac:dyDescent="0.35">
      <c r="A153" s="35" t="s">
        <v>448</v>
      </c>
      <c r="B153" s="35" t="s">
        <v>167</v>
      </c>
      <c r="C153" s="35" t="s">
        <v>168</v>
      </c>
      <c r="D153" s="35" t="s">
        <v>338</v>
      </c>
      <c r="E153" s="35"/>
      <c r="F153" s="35" t="s">
        <v>73</v>
      </c>
      <c r="G153" s="57" t="s">
        <v>36</v>
      </c>
      <c r="H153" s="62" t="s">
        <v>467</v>
      </c>
      <c r="I153" s="35" t="s">
        <v>35</v>
      </c>
      <c r="J153" s="35"/>
      <c r="K153" s="42"/>
      <c r="L153" s="42" t="s">
        <v>64</v>
      </c>
      <c r="M153" s="42"/>
      <c r="N153" s="42"/>
      <c r="O153" s="36">
        <v>43836</v>
      </c>
      <c r="P153" s="36">
        <v>43861</v>
      </c>
      <c r="Q153" s="35" t="s">
        <v>30</v>
      </c>
      <c r="R153" s="47" t="s">
        <v>26</v>
      </c>
      <c r="S153" s="47" t="s">
        <v>26</v>
      </c>
      <c r="T153" s="47" t="s">
        <v>26</v>
      </c>
      <c r="U153" s="52" t="s">
        <v>26</v>
      </c>
    </row>
    <row r="154" spans="1:21" ht="14.25" customHeight="1" x14ac:dyDescent="0.35">
      <c r="A154" s="35" t="s">
        <v>448</v>
      </c>
      <c r="B154" s="35" t="s">
        <v>167</v>
      </c>
      <c r="C154" s="35" t="s">
        <v>168</v>
      </c>
      <c r="D154" s="35" t="s">
        <v>338</v>
      </c>
      <c r="E154" s="35"/>
      <c r="F154" s="35" t="s">
        <v>73</v>
      </c>
      <c r="G154" s="57" t="s">
        <v>132</v>
      </c>
      <c r="H154" s="62" t="s">
        <v>468</v>
      </c>
      <c r="I154" s="35" t="s">
        <v>35</v>
      </c>
      <c r="J154" s="35"/>
      <c r="K154" s="42"/>
      <c r="L154" s="42" t="s">
        <v>64</v>
      </c>
      <c r="M154" s="42"/>
      <c r="N154" s="42"/>
      <c r="O154" s="36">
        <v>42902</v>
      </c>
      <c r="P154" s="36">
        <v>42929</v>
      </c>
      <c r="Q154" s="35" t="s">
        <v>30</v>
      </c>
      <c r="R154" s="47" t="s">
        <v>26</v>
      </c>
      <c r="S154" s="47" t="s">
        <v>26</v>
      </c>
      <c r="T154" s="47" t="s">
        <v>26</v>
      </c>
      <c r="U154" s="52" t="s">
        <v>26</v>
      </c>
    </row>
    <row r="155" spans="1:21" ht="14.25" customHeight="1" x14ac:dyDescent="0.35">
      <c r="A155" s="35" t="s">
        <v>448</v>
      </c>
      <c r="B155" s="35" t="s">
        <v>167</v>
      </c>
      <c r="C155" s="35" t="s">
        <v>168</v>
      </c>
      <c r="D155" s="35" t="s">
        <v>338</v>
      </c>
      <c r="E155" s="35"/>
      <c r="F155" s="35" t="s">
        <v>73</v>
      </c>
      <c r="G155" s="57" t="s">
        <v>353</v>
      </c>
      <c r="H155" s="62" t="s">
        <v>469</v>
      </c>
      <c r="I155" s="35" t="s">
        <v>35</v>
      </c>
      <c r="J155" s="35"/>
      <c r="K155" s="42"/>
      <c r="L155" s="42" t="s">
        <v>64</v>
      </c>
      <c r="M155" s="42"/>
      <c r="N155" s="42"/>
      <c r="O155" s="36">
        <v>44139</v>
      </c>
      <c r="P155" s="36">
        <v>44166</v>
      </c>
      <c r="Q155" s="35" t="s">
        <v>30</v>
      </c>
      <c r="R155" s="47" t="s">
        <v>26</v>
      </c>
      <c r="S155" s="47" t="s">
        <v>26</v>
      </c>
      <c r="T155" s="47" t="s">
        <v>26</v>
      </c>
      <c r="U155" s="52" t="s">
        <v>26</v>
      </c>
    </row>
    <row r="156" spans="1:21" ht="14.25" customHeight="1" x14ac:dyDescent="0.35">
      <c r="A156" s="35" t="s">
        <v>448</v>
      </c>
      <c r="B156" s="35" t="s">
        <v>167</v>
      </c>
      <c r="C156" s="35" t="s">
        <v>168</v>
      </c>
      <c r="D156" s="35" t="s">
        <v>338</v>
      </c>
      <c r="E156" s="35"/>
      <c r="F156" s="35" t="s">
        <v>73</v>
      </c>
      <c r="G156" s="57" t="s">
        <v>355</v>
      </c>
      <c r="H156" s="62" t="s">
        <v>470</v>
      </c>
      <c r="I156" s="35" t="s">
        <v>35</v>
      </c>
      <c r="J156" s="35"/>
      <c r="K156" s="42"/>
      <c r="L156" s="42" t="s">
        <v>64</v>
      </c>
      <c r="M156" s="42"/>
      <c r="N156" s="42"/>
      <c r="O156" s="36">
        <v>42902</v>
      </c>
      <c r="P156" s="36">
        <v>42929</v>
      </c>
      <c r="Q156" s="35" t="s">
        <v>30</v>
      </c>
      <c r="R156" s="47" t="s">
        <v>26</v>
      </c>
      <c r="S156" s="47" t="s">
        <v>26</v>
      </c>
      <c r="T156" s="47" t="s">
        <v>26</v>
      </c>
      <c r="U156" s="52" t="s">
        <v>26</v>
      </c>
    </row>
    <row r="157" spans="1:21" ht="14.25" customHeight="1" x14ac:dyDescent="0.35">
      <c r="A157" s="35" t="s">
        <v>448</v>
      </c>
      <c r="B157" s="35" t="s">
        <v>167</v>
      </c>
      <c r="C157" s="35" t="s">
        <v>168</v>
      </c>
      <c r="D157" s="35" t="s">
        <v>338</v>
      </c>
      <c r="E157" s="35"/>
      <c r="F157" s="35" t="s">
        <v>73</v>
      </c>
      <c r="G157" s="57" t="s">
        <v>361</v>
      </c>
      <c r="H157" s="62" t="s">
        <v>471</v>
      </c>
      <c r="I157" s="35" t="s">
        <v>35</v>
      </c>
      <c r="J157" s="35"/>
      <c r="K157" s="42"/>
      <c r="L157" s="42" t="s">
        <v>64</v>
      </c>
      <c r="M157" s="42"/>
      <c r="N157" s="42"/>
      <c r="O157" s="36">
        <v>43727</v>
      </c>
      <c r="P157" s="36">
        <v>43754</v>
      </c>
      <c r="Q157" s="35" t="s">
        <v>30</v>
      </c>
      <c r="R157" s="47" t="s">
        <v>26</v>
      </c>
      <c r="S157" s="47" t="s">
        <v>26</v>
      </c>
      <c r="T157" s="47" t="s">
        <v>26</v>
      </c>
      <c r="U157" s="52" t="s">
        <v>26</v>
      </c>
    </row>
    <row r="158" spans="1:21" ht="14.25" customHeight="1" x14ac:dyDescent="0.35">
      <c r="A158" s="35" t="s">
        <v>448</v>
      </c>
      <c r="B158" s="35" t="s">
        <v>167</v>
      </c>
      <c r="C158" s="35" t="s">
        <v>168</v>
      </c>
      <c r="D158" s="35" t="s">
        <v>338</v>
      </c>
      <c r="E158" s="35"/>
      <c r="F158" s="35" t="s">
        <v>73</v>
      </c>
      <c r="G158" s="57" t="s">
        <v>366</v>
      </c>
      <c r="H158" s="62" t="s">
        <v>472</v>
      </c>
      <c r="I158" s="35" t="s">
        <v>35</v>
      </c>
      <c r="J158" s="35"/>
      <c r="K158" s="42"/>
      <c r="L158" s="42" t="s">
        <v>64</v>
      </c>
      <c r="M158" s="42"/>
      <c r="N158" s="42"/>
      <c r="O158" s="36">
        <v>42902</v>
      </c>
      <c r="P158" s="36">
        <v>42929</v>
      </c>
      <c r="Q158" s="35" t="s">
        <v>30</v>
      </c>
      <c r="R158" s="47" t="s">
        <v>26</v>
      </c>
      <c r="S158" s="47" t="s">
        <v>26</v>
      </c>
      <c r="T158" s="47" t="s">
        <v>26</v>
      </c>
      <c r="U158" s="52" t="s">
        <v>26</v>
      </c>
    </row>
    <row r="159" spans="1:21" ht="14.25" customHeight="1" x14ac:dyDescent="0.35">
      <c r="A159" s="35" t="s">
        <v>448</v>
      </c>
      <c r="B159" s="35" t="s">
        <v>167</v>
      </c>
      <c r="C159" s="35" t="s">
        <v>168</v>
      </c>
      <c r="D159" s="35" t="s">
        <v>338</v>
      </c>
      <c r="E159" s="35"/>
      <c r="F159" s="35" t="s">
        <v>73</v>
      </c>
      <c r="G159" s="57" t="s">
        <v>370</v>
      </c>
      <c r="H159" s="62" t="s">
        <v>473</v>
      </c>
      <c r="I159" s="35" t="s">
        <v>35</v>
      </c>
      <c r="J159" s="35"/>
      <c r="K159" s="42"/>
      <c r="L159" s="42" t="s">
        <v>64</v>
      </c>
      <c r="M159" s="42"/>
      <c r="N159" s="42"/>
      <c r="O159" s="36">
        <v>42902</v>
      </c>
      <c r="P159" s="36">
        <v>42929</v>
      </c>
      <c r="Q159" s="35" t="s">
        <v>30</v>
      </c>
      <c r="R159" s="47" t="s">
        <v>26</v>
      </c>
      <c r="S159" s="47" t="s">
        <v>26</v>
      </c>
      <c r="T159" s="47" t="s">
        <v>26</v>
      </c>
      <c r="U159" s="52" t="s">
        <v>26</v>
      </c>
    </row>
    <row r="160" spans="1:21" ht="14.25" customHeight="1" x14ac:dyDescent="0.35">
      <c r="A160" s="35" t="s">
        <v>448</v>
      </c>
      <c r="B160" s="35" t="s">
        <v>167</v>
      </c>
      <c r="C160" s="35" t="s">
        <v>168</v>
      </c>
      <c r="D160" s="35" t="s">
        <v>338</v>
      </c>
      <c r="E160" s="35"/>
      <c r="F160" s="35" t="s">
        <v>73</v>
      </c>
      <c r="G160" s="57" t="s">
        <v>474</v>
      </c>
      <c r="H160" s="62" t="s">
        <v>475</v>
      </c>
      <c r="I160" s="35" t="s">
        <v>35</v>
      </c>
      <c r="J160" s="35"/>
      <c r="K160" s="42"/>
      <c r="L160" s="42" t="s">
        <v>64</v>
      </c>
      <c r="M160" s="42"/>
      <c r="N160" s="42"/>
      <c r="O160" s="36">
        <v>43591</v>
      </c>
      <c r="P160" s="36">
        <v>43696</v>
      </c>
      <c r="Q160" s="35" t="s">
        <v>30</v>
      </c>
      <c r="R160" s="47" t="s">
        <v>26</v>
      </c>
      <c r="S160" s="47" t="s">
        <v>26</v>
      </c>
      <c r="T160" s="47" t="s">
        <v>26</v>
      </c>
      <c r="U160" s="52" t="s">
        <v>26</v>
      </c>
    </row>
    <row r="161" spans="1:21" ht="14.25" customHeight="1" x14ac:dyDescent="0.35">
      <c r="A161" s="35" t="s">
        <v>448</v>
      </c>
      <c r="B161" s="35" t="s">
        <v>167</v>
      </c>
      <c r="C161" s="35" t="s">
        <v>168</v>
      </c>
      <c r="D161" s="35" t="s">
        <v>338</v>
      </c>
      <c r="E161" s="35"/>
      <c r="F161" s="35" t="s">
        <v>73</v>
      </c>
      <c r="G161" s="57" t="s">
        <v>375</v>
      </c>
      <c r="H161" s="62" t="s">
        <v>476</v>
      </c>
      <c r="I161" s="35" t="s">
        <v>35</v>
      </c>
      <c r="J161" s="35"/>
      <c r="K161" s="42"/>
      <c r="L161" s="42" t="s">
        <v>89</v>
      </c>
      <c r="M161" s="42"/>
      <c r="N161" s="42"/>
      <c r="O161" s="36">
        <v>42902</v>
      </c>
      <c r="P161" s="36">
        <v>43035</v>
      </c>
      <c r="Q161" s="35" t="s">
        <v>30</v>
      </c>
      <c r="R161" s="47" t="s">
        <v>26</v>
      </c>
      <c r="S161" s="47" t="s">
        <v>26</v>
      </c>
      <c r="T161" s="47" t="s">
        <v>26</v>
      </c>
      <c r="U161" s="52" t="s">
        <v>26</v>
      </c>
    </row>
    <row r="162" spans="1:21" ht="14.25" customHeight="1" x14ac:dyDescent="0.35">
      <c r="A162" s="35" t="s">
        <v>448</v>
      </c>
      <c r="B162" s="35" t="s">
        <v>167</v>
      </c>
      <c r="C162" s="35" t="s">
        <v>168</v>
      </c>
      <c r="D162" s="35" t="s">
        <v>338</v>
      </c>
      <c r="E162" s="35"/>
      <c r="F162" s="35" t="s">
        <v>73</v>
      </c>
      <c r="G162" s="57" t="s">
        <v>477</v>
      </c>
      <c r="H162" s="62" t="s">
        <v>478</v>
      </c>
      <c r="I162" s="35" t="s">
        <v>35</v>
      </c>
      <c r="J162" s="35"/>
      <c r="K162" s="42"/>
      <c r="L162" s="42" t="s">
        <v>89</v>
      </c>
      <c r="M162" s="42"/>
      <c r="N162" s="42"/>
      <c r="O162" s="36">
        <v>42902</v>
      </c>
      <c r="P162" s="36">
        <v>43545</v>
      </c>
      <c r="Q162" s="35" t="s">
        <v>30</v>
      </c>
      <c r="R162" s="47" t="s">
        <v>26</v>
      </c>
      <c r="S162" s="47" t="s">
        <v>26</v>
      </c>
      <c r="T162" s="47" t="s">
        <v>26</v>
      </c>
      <c r="U162" s="52" t="s">
        <v>26</v>
      </c>
    </row>
    <row r="163" spans="1:21" ht="14.25" customHeight="1" x14ac:dyDescent="0.35">
      <c r="A163" s="35" t="s">
        <v>448</v>
      </c>
      <c r="B163" s="35" t="s">
        <v>167</v>
      </c>
      <c r="C163" s="35" t="s">
        <v>168</v>
      </c>
      <c r="D163" s="35" t="s">
        <v>338</v>
      </c>
      <c r="E163" s="35"/>
      <c r="F163" s="35" t="s">
        <v>73</v>
      </c>
      <c r="G163" s="57" t="s">
        <v>479</v>
      </c>
      <c r="H163" s="62" t="s">
        <v>480</v>
      </c>
      <c r="I163" s="35" t="s">
        <v>35</v>
      </c>
      <c r="J163" s="35"/>
      <c r="K163" s="42"/>
      <c r="L163" s="42" t="s">
        <v>89</v>
      </c>
      <c r="M163" s="42"/>
      <c r="N163" s="42"/>
      <c r="O163" s="36">
        <v>43649</v>
      </c>
      <c r="P163" s="36">
        <v>43690</v>
      </c>
      <c r="Q163" s="35" t="s">
        <v>30</v>
      </c>
      <c r="R163" s="47" t="s">
        <v>26</v>
      </c>
      <c r="S163" s="47" t="s">
        <v>26</v>
      </c>
      <c r="T163" s="47" t="s">
        <v>26</v>
      </c>
      <c r="U163" s="52" t="s">
        <v>26</v>
      </c>
    </row>
    <row r="164" spans="1:21" ht="14.25" customHeight="1" x14ac:dyDescent="0.35">
      <c r="A164" s="35" t="s">
        <v>448</v>
      </c>
      <c r="B164" s="35" t="s">
        <v>167</v>
      </c>
      <c r="C164" s="35" t="s">
        <v>168</v>
      </c>
      <c r="D164" s="35" t="s">
        <v>338</v>
      </c>
      <c r="E164" s="35"/>
      <c r="F164" s="35" t="s">
        <v>73</v>
      </c>
      <c r="G164" s="57" t="s">
        <v>481</v>
      </c>
      <c r="H164" s="62" t="s">
        <v>482</v>
      </c>
      <c r="I164" s="35" t="s">
        <v>35</v>
      </c>
      <c r="J164" s="35"/>
      <c r="K164" s="42"/>
      <c r="L164" s="42" t="s">
        <v>89</v>
      </c>
      <c r="M164" s="42"/>
      <c r="N164" s="42"/>
      <c r="O164" s="36">
        <v>43686</v>
      </c>
      <c r="P164" s="36">
        <v>44013</v>
      </c>
      <c r="Q164" s="35" t="s">
        <v>30</v>
      </c>
      <c r="R164" s="47" t="s">
        <v>26</v>
      </c>
      <c r="S164" s="47" t="s">
        <v>26</v>
      </c>
      <c r="T164" s="47" t="s">
        <v>26</v>
      </c>
      <c r="U164" s="52" t="s">
        <v>26</v>
      </c>
    </row>
    <row r="165" spans="1:21" ht="14.25" customHeight="1" x14ac:dyDescent="0.35">
      <c r="A165" s="35" t="s">
        <v>448</v>
      </c>
      <c r="B165" s="35" t="s">
        <v>167</v>
      </c>
      <c r="C165" s="35" t="s">
        <v>168</v>
      </c>
      <c r="D165" s="35" t="s">
        <v>338</v>
      </c>
      <c r="E165" s="35"/>
      <c r="F165" s="35" t="s">
        <v>73</v>
      </c>
      <c r="G165" s="57" t="s">
        <v>483</v>
      </c>
      <c r="H165" s="62" t="s">
        <v>484</v>
      </c>
      <c r="I165" s="35" t="s">
        <v>35</v>
      </c>
      <c r="J165" s="35"/>
      <c r="K165" s="42"/>
      <c r="L165" s="42" t="s">
        <v>89</v>
      </c>
      <c r="M165" s="42"/>
      <c r="N165" s="42"/>
      <c r="O165" s="36">
        <v>42902</v>
      </c>
      <c r="P165" s="36">
        <v>43012</v>
      </c>
      <c r="Q165" s="35" t="s">
        <v>30</v>
      </c>
      <c r="R165" s="47" t="s">
        <v>26</v>
      </c>
      <c r="S165" s="47" t="s">
        <v>26</v>
      </c>
      <c r="T165" s="47" t="s">
        <v>26</v>
      </c>
      <c r="U165" s="52" t="s">
        <v>26</v>
      </c>
    </row>
    <row r="166" spans="1:21" ht="14.25" customHeight="1" x14ac:dyDescent="0.35">
      <c r="A166" s="35" t="s">
        <v>448</v>
      </c>
      <c r="B166" s="35" t="s">
        <v>167</v>
      </c>
      <c r="C166" s="35" t="s">
        <v>168</v>
      </c>
      <c r="D166" s="35" t="s">
        <v>338</v>
      </c>
      <c r="E166" s="35"/>
      <c r="F166" s="35" t="s">
        <v>73</v>
      </c>
      <c r="G166" s="57" t="s">
        <v>485</v>
      </c>
      <c r="H166" s="62" t="s">
        <v>486</v>
      </c>
      <c r="I166" s="35" t="s">
        <v>35</v>
      </c>
      <c r="J166" s="35"/>
      <c r="K166" s="42"/>
      <c r="L166" s="42" t="s">
        <v>89</v>
      </c>
      <c r="M166" s="42"/>
      <c r="N166" s="42"/>
      <c r="O166" s="36">
        <v>43215</v>
      </c>
      <c r="P166" s="36">
        <v>43325</v>
      </c>
      <c r="Q166" s="35" t="s">
        <v>30</v>
      </c>
      <c r="R166" s="47" t="s">
        <v>26</v>
      </c>
      <c r="S166" s="47" t="s">
        <v>26</v>
      </c>
      <c r="T166" s="47" t="s">
        <v>26</v>
      </c>
      <c r="U166" s="52" t="s">
        <v>26</v>
      </c>
    </row>
    <row r="167" spans="1:21" ht="14.25" customHeight="1" x14ac:dyDescent="0.35">
      <c r="A167" s="35" t="s">
        <v>448</v>
      </c>
      <c r="B167" s="35" t="s">
        <v>167</v>
      </c>
      <c r="C167" s="35" t="s">
        <v>168</v>
      </c>
      <c r="D167" s="35" t="s">
        <v>338</v>
      </c>
      <c r="E167" s="35"/>
      <c r="F167" s="35" t="s">
        <v>73</v>
      </c>
      <c r="G167" s="57" t="s">
        <v>487</v>
      </c>
      <c r="H167" s="62" t="s">
        <v>488</v>
      </c>
      <c r="I167" s="35" t="s">
        <v>35</v>
      </c>
      <c r="J167" s="35"/>
      <c r="K167" s="42"/>
      <c r="L167" s="42" t="s">
        <v>89</v>
      </c>
      <c r="M167" s="42"/>
      <c r="N167" s="42"/>
      <c r="O167" s="36">
        <v>43649</v>
      </c>
      <c r="P167" s="36">
        <v>43690</v>
      </c>
      <c r="Q167" s="35" t="s">
        <v>30</v>
      </c>
      <c r="R167" s="47" t="s">
        <v>26</v>
      </c>
      <c r="S167" s="47" t="s">
        <v>26</v>
      </c>
      <c r="T167" s="47" t="s">
        <v>26</v>
      </c>
      <c r="U167" s="52" t="s">
        <v>26</v>
      </c>
    </row>
    <row r="168" spans="1:21" ht="14.25" customHeight="1" x14ac:dyDescent="0.35">
      <c r="A168" s="35" t="s">
        <v>448</v>
      </c>
      <c r="B168" s="35" t="s">
        <v>167</v>
      </c>
      <c r="C168" s="35" t="s">
        <v>168</v>
      </c>
      <c r="D168" s="35" t="s">
        <v>338</v>
      </c>
      <c r="E168" s="35"/>
      <c r="F168" s="35" t="s">
        <v>73</v>
      </c>
      <c r="G168" s="57" t="s">
        <v>489</v>
      </c>
      <c r="H168" s="62" t="s">
        <v>490</v>
      </c>
      <c r="I168" s="35" t="s">
        <v>35</v>
      </c>
      <c r="J168" s="35"/>
      <c r="K168" s="42"/>
      <c r="L168" s="42" t="s">
        <v>89</v>
      </c>
      <c r="M168" s="42"/>
      <c r="N168" s="42"/>
      <c r="O168" s="36">
        <v>43566</v>
      </c>
      <c r="P168" s="36">
        <v>43684</v>
      </c>
      <c r="Q168" s="35" t="s">
        <v>30</v>
      </c>
      <c r="R168" s="47" t="s">
        <v>26</v>
      </c>
      <c r="S168" s="47" t="s">
        <v>26</v>
      </c>
      <c r="T168" s="47" t="s">
        <v>26</v>
      </c>
      <c r="U168" s="52" t="s">
        <v>26</v>
      </c>
    </row>
    <row r="169" spans="1:21" ht="14.25" customHeight="1" x14ac:dyDescent="0.35">
      <c r="A169" s="35" t="s">
        <v>448</v>
      </c>
      <c r="B169" s="35" t="s">
        <v>167</v>
      </c>
      <c r="C169" s="35" t="s">
        <v>168</v>
      </c>
      <c r="D169" s="35" t="s">
        <v>338</v>
      </c>
      <c r="E169" s="35"/>
      <c r="F169" s="35" t="s">
        <v>73</v>
      </c>
      <c r="G169" s="57" t="s">
        <v>491</v>
      </c>
      <c r="H169" s="62" t="s">
        <v>492</v>
      </c>
      <c r="I169" s="35" t="s">
        <v>35</v>
      </c>
      <c r="J169" s="35"/>
      <c r="K169" s="42"/>
      <c r="L169" s="42" t="s">
        <v>89</v>
      </c>
      <c r="M169" s="42"/>
      <c r="N169" s="42"/>
      <c r="O169" s="36">
        <v>43727</v>
      </c>
      <c r="P169" s="36">
        <v>43734</v>
      </c>
      <c r="Q169" s="35" t="s">
        <v>30</v>
      </c>
      <c r="R169" s="47" t="s">
        <v>26</v>
      </c>
      <c r="S169" s="47" t="s">
        <v>26</v>
      </c>
      <c r="T169" s="47" t="s">
        <v>26</v>
      </c>
      <c r="U169" s="52" t="s">
        <v>26</v>
      </c>
    </row>
    <row r="170" spans="1:21" ht="14.25" customHeight="1" x14ac:dyDescent="0.35">
      <c r="A170" s="35" t="s">
        <v>448</v>
      </c>
      <c r="B170" s="35" t="s">
        <v>167</v>
      </c>
      <c r="C170" s="35" t="s">
        <v>168</v>
      </c>
      <c r="D170" s="35" t="s">
        <v>338</v>
      </c>
      <c r="E170" s="35"/>
      <c r="F170" s="35" t="s">
        <v>73</v>
      </c>
      <c r="G170" s="57" t="s">
        <v>493</v>
      </c>
      <c r="H170" s="62" t="s">
        <v>494</v>
      </c>
      <c r="I170" s="35" t="s">
        <v>35</v>
      </c>
      <c r="J170" s="35"/>
      <c r="K170" s="42"/>
      <c r="L170" s="42" t="s">
        <v>89</v>
      </c>
      <c r="M170" s="42"/>
      <c r="N170" s="42"/>
      <c r="O170" s="36">
        <v>43696</v>
      </c>
      <c r="P170" s="36">
        <v>43735</v>
      </c>
      <c r="Q170" s="35" t="s">
        <v>30</v>
      </c>
      <c r="R170" s="47" t="s">
        <v>26</v>
      </c>
      <c r="S170" s="47" t="s">
        <v>26</v>
      </c>
      <c r="T170" s="47" t="s">
        <v>26</v>
      </c>
      <c r="U170" s="52" t="s">
        <v>26</v>
      </c>
    </row>
    <row r="171" spans="1:21" ht="14.25" customHeight="1" x14ac:dyDescent="0.35">
      <c r="A171" s="35" t="s">
        <v>448</v>
      </c>
      <c r="B171" s="35" t="s">
        <v>167</v>
      </c>
      <c r="C171" s="35" t="s">
        <v>168</v>
      </c>
      <c r="D171" s="35" t="s">
        <v>338</v>
      </c>
      <c r="E171" s="35"/>
      <c r="F171" s="35" t="s">
        <v>73</v>
      </c>
      <c r="G171" s="57" t="s">
        <v>495</v>
      </c>
      <c r="H171" s="62" t="s">
        <v>496</v>
      </c>
      <c r="I171" s="35" t="s">
        <v>35</v>
      </c>
      <c r="J171" s="35"/>
      <c r="K171" s="42"/>
      <c r="L171" s="42" t="s">
        <v>89</v>
      </c>
      <c r="M171" s="42"/>
      <c r="N171" s="42"/>
      <c r="O171" s="36">
        <v>42902</v>
      </c>
      <c r="P171" s="36">
        <v>43005</v>
      </c>
      <c r="Q171" s="35" t="s">
        <v>30</v>
      </c>
      <c r="R171" s="47" t="s">
        <v>26</v>
      </c>
      <c r="S171" s="47" t="s">
        <v>26</v>
      </c>
      <c r="T171" s="47" t="s">
        <v>26</v>
      </c>
      <c r="U171" s="52" t="s">
        <v>26</v>
      </c>
    </row>
    <row r="172" spans="1:21" ht="14.25" customHeight="1" x14ac:dyDescent="0.35">
      <c r="A172" s="35" t="s">
        <v>448</v>
      </c>
      <c r="B172" s="35" t="s">
        <v>167</v>
      </c>
      <c r="C172" s="35" t="s">
        <v>168</v>
      </c>
      <c r="D172" s="35" t="s">
        <v>338</v>
      </c>
      <c r="E172" s="35"/>
      <c r="F172" s="35" t="s">
        <v>73</v>
      </c>
      <c r="G172" s="57" t="s">
        <v>497</v>
      </c>
      <c r="H172" s="62" t="s">
        <v>498</v>
      </c>
      <c r="I172" s="35" t="s">
        <v>35</v>
      </c>
      <c r="J172" s="35"/>
      <c r="K172" s="42"/>
      <c r="L172" s="42" t="s">
        <v>64</v>
      </c>
      <c r="M172" s="42"/>
      <c r="N172" s="42"/>
      <c r="O172" s="36">
        <v>43276</v>
      </c>
      <c r="P172" s="36">
        <v>43409</v>
      </c>
      <c r="Q172" s="35" t="s">
        <v>30</v>
      </c>
      <c r="R172" s="47" t="s">
        <v>26</v>
      </c>
      <c r="S172" s="47" t="s">
        <v>26</v>
      </c>
      <c r="T172" s="47" t="s">
        <v>26</v>
      </c>
      <c r="U172" s="52" t="s">
        <v>26</v>
      </c>
    </row>
    <row r="173" spans="1:21" ht="14.25" customHeight="1" x14ac:dyDescent="0.35">
      <c r="A173" s="35" t="s">
        <v>448</v>
      </c>
      <c r="B173" s="35" t="s">
        <v>167</v>
      </c>
      <c r="C173" s="35" t="s">
        <v>168</v>
      </c>
      <c r="D173" s="35" t="s">
        <v>338</v>
      </c>
      <c r="E173" s="35"/>
      <c r="F173" s="35" t="s">
        <v>73</v>
      </c>
      <c r="G173" s="57" t="s">
        <v>499</v>
      </c>
      <c r="H173" s="62" t="s">
        <v>500</v>
      </c>
      <c r="I173" s="35" t="s">
        <v>35</v>
      </c>
      <c r="J173" s="35"/>
      <c r="K173" s="42"/>
      <c r="L173" s="42" t="s">
        <v>64</v>
      </c>
      <c r="M173" s="42"/>
      <c r="N173" s="42"/>
      <c r="O173" s="36">
        <v>43594</v>
      </c>
      <c r="P173" s="36">
        <v>43693</v>
      </c>
      <c r="Q173" s="35" t="s">
        <v>30</v>
      </c>
      <c r="R173" s="47" t="s">
        <v>26</v>
      </c>
      <c r="S173" s="47" t="s">
        <v>26</v>
      </c>
      <c r="T173" s="47" t="s">
        <v>26</v>
      </c>
      <c r="U173" s="52" t="s">
        <v>26</v>
      </c>
    </row>
    <row r="174" spans="1:21" ht="14.25" customHeight="1" x14ac:dyDescent="0.35">
      <c r="A174" s="35" t="s">
        <v>448</v>
      </c>
      <c r="B174" s="35" t="s">
        <v>167</v>
      </c>
      <c r="C174" s="35" t="s">
        <v>168</v>
      </c>
      <c r="D174" s="35" t="s">
        <v>338</v>
      </c>
      <c r="E174" s="35"/>
      <c r="F174" s="35" t="s">
        <v>73</v>
      </c>
      <c r="G174" s="57" t="s">
        <v>501</v>
      </c>
      <c r="H174" s="62" t="s">
        <v>502</v>
      </c>
      <c r="I174" s="35" t="s">
        <v>35</v>
      </c>
      <c r="J174" s="35"/>
      <c r="K174" s="42"/>
      <c r="L174" s="42" t="s">
        <v>64</v>
      </c>
      <c r="M174" s="42"/>
      <c r="N174" s="42"/>
      <c r="O174" s="36">
        <v>42647</v>
      </c>
      <c r="P174" s="36">
        <v>42647</v>
      </c>
      <c r="Q174" s="35" t="s">
        <v>30</v>
      </c>
      <c r="R174" s="47" t="s">
        <v>26</v>
      </c>
      <c r="S174" s="47" t="s">
        <v>26</v>
      </c>
      <c r="T174" s="47" t="s">
        <v>26</v>
      </c>
      <c r="U174" s="52" t="s">
        <v>26</v>
      </c>
    </row>
    <row r="175" spans="1:21" ht="14.25" customHeight="1" x14ac:dyDescent="0.35">
      <c r="A175" s="35" t="s">
        <v>448</v>
      </c>
      <c r="B175" s="35" t="s">
        <v>167</v>
      </c>
      <c r="C175" s="35" t="s">
        <v>168</v>
      </c>
      <c r="D175" s="35" t="s">
        <v>338</v>
      </c>
      <c r="E175" s="35"/>
      <c r="F175" s="35" t="s">
        <v>73</v>
      </c>
      <c r="G175" s="57" t="s">
        <v>503</v>
      </c>
      <c r="H175" s="62" t="s">
        <v>504</v>
      </c>
      <c r="I175" s="35" t="s">
        <v>35</v>
      </c>
      <c r="J175" s="35"/>
      <c r="K175" s="42"/>
      <c r="L175" s="42" t="s">
        <v>64</v>
      </c>
      <c r="M175" s="42"/>
      <c r="N175" s="42"/>
      <c r="O175" s="36">
        <v>42902</v>
      </c>
      <c r="P175" s="36">
        <v>42909</v>
      </c>
      <c r="Q175" s="35" t="s">
        <v>30</v>
      </c>
      <c r="R175" s="47" t="s">
        <v>26</v>
      </c>
      <c r="S175" s="47" t="s">
        <v>26</v>
      </c>
      <c r="T175" s="47" t="s">
        <v>26</v>
      </c>
      <c r="U175" s="52" t="s">
        <v>26</v>
      </c>
    </row>
    <row r="176" spans="1:21" ht="14.25" customHeight="1" x14ac:dyDescent="0.35">
      <c r="A176" s="35" t="s">
        <v>448</v>
      </c>
      <c r="B176" s="35" t="s">
        <v>167</v>
      </c>
      <c r="C176" s="35" t="s">
        <v>168</v>
      </c>
      <c r="D176" s="35" t="s">
        <v>338</v>
      </c>
      <c r="E176" s="35"/>
      <c r="F176" s="35" t="s">
        <v>73</v>
      </c>
      <c r="G176" s="57" t="s">
        <v>505</v>
      </c>
      <c r="H176" s="62" t="s">
        <v>506</v>
      </c>
      <c r="I176" s="35" t="s">
        <v>32</v>
      </c>
      <c r="J176" s="35"/>
      <c r="K176" s="42"/>
      <c r="L176" s="42"/>
      <c r="M176" s="42"/>
      <c r="N176" s="42"/>
      <c r="O176" s="36">
        <v>42902</v>
      </c>
      <c r="P176" s="36">
        <v>44434</v>
      </c>
      <c r="Q176" s="35" t="s">
        <v>30</v>
      </c>
      <c r="R176" s="47" t="s">
        <v>26</v>
      </c>
      <c r="S176" s="47" t="s">
        <v>26</v>
      </c>
      <c r="T176" s="47" t="s">
        <v>26</v>
      </c>
      <c r="U176" s="52" t="s">
        <v>26</v>
      </c>
    </row>
    <row r="177" spans="1:21" ht="14.25" customHeight="1" x14ac:dyDescent="0.35">
      <c r="A177" s="35" t="s">
        <v>448</v>
      </c>
      <c r="B177" s="35" t="s">
        <v>167</v>
      </c>
      <c r="C177" s="35" t="s">
        <v>168</v>
      </c>
      <c r="D177" s="35" t="s">
        <v>338</v>
      </c>
      <c r="E177" s="35"/>
      <c r="F177" s="35" t="s">
        <v>73</v>
      </c>
      <c r="G177" s="57" t="s">
        <v>37</v>
      </c>
      <c r="H177" s="62" t="s">
        <v>507</v>
      </c>
      <c r="I177" s="35" t="s">
        <v>5</v>
      </c>
      <c r="J177" s="35" t="s">
        <v>77</v>
      </c>
      <c r="K177" s="42"/>
      <c r="L177" s="42" t="s">
        <v>508</v>
      </c>
      <c r="M177" s="42"/>
      <c r="N177" s="42"/>
      <c r="O177" s="36">
        <v>43846</v>
      </c>
      <c r="P177" s="36">
        <v>44552</v>
      </c>
      <c r="Q177" s="35" t="s">
        <v>30</v>
      </c>
      <c r="R177" s="47">
        <v>87532</v>
      </c>
      <c r="S177" s="47">
        <v>87495</v>
      </c>
      <c r="T177" s="47">
        <v>37</v>
      </c>
      <c r="U177" s="52">
        <v>0.99957729744550561</v>
      </c>
    </row>
    <row r="178" spans="1:21" ht="14.25" customHeight="1" x14ac:dyDescent="0.35">
      <c r="A178" s="35" t="s">
        <v>448</v>
      </c>
      <c r="B178" s="35" t="s">
        <v>167</v>
      </c>
      <c r="C178" s="35" t="s">
        <v>168</v>
      </c>
      <c r="D178" s="35" t="s">
        <v>338</v>
      </c>
      <c r="E178" s="35"/>
      <c r="F178" s="35" t="s">
        <v>73</v>
      </c>
      <c r="G178" s="57" t="s">
        <v>38</v>
      </c>
      <c r="H178" s="62" t="s">
        <v>396</v>
      </c>
      <c r="I178" s="35" t="s">
        <v>35</v>
      </c>
      <c r="J178" s="35" t="s">
        <v>77</v>
      </c>
      <c r="K178" s="42"/>
      <c r="L178" s="42" t="s">
        <v>508</v>
      </c>
      <c r="M178" s="42"/>
      <c r="N178" s="42"/>
      <c r="O178" s="36">
        <v>44294</v>
      </c>
      <c r="P178" s="36">
        <v>44552</v>
      </c>
      <c r="Q178" s="35" t="s">
        <v>30</v>
      </c>
      <c r="R178" s="47" t="s">
        <v>26</v>
      </c>
      <c r="S178" s="47" t="s">
        <v>26</v>
      </c>
      <c r="T178" s="47" t="s">
        <v>26</v>
      </c>
      <c r="U178" s="52" t="s">
        <v>26</v>
      </c>
    </row>
    <row r="179" spans="1:21" ht="14.25" customHeight="1" x14ac:dyDescent="0.35">
      <c r="A179" s="35" t="s">
        <v>448</v>
      </c>
      <c r="B179" s="35" t="s">
        <v>167</v>
      </c>
      <c r="C179" s="35" t="s">
        <v>168</v>
      </c>
      <c r="D179" s="35" t="s">
        <v>338</v>
      </c>
      <c r="E179" s="35"/>
      <c r="F179" s="35"/>
      <c r="G179" s="57" t="s">
        <v>509</v>
      </c>
      <c r="H179" s="62" t="s">
        <v>510</v>
      </c>
      <c r="I179" s="35" t="s">
        <v>32</v>
      </c>
      <c r="J179" s="35"/>
      <c r="K179" s="42"/>
      <c r="L179" s="42" t="s">
        <v>508</v>
      </c>
      <c r="M179" s="42"/>
      <c r="N179" s="42"/>
      <c r="O179" s="36">
        <v>44348</v>
      </c>
      <c r="P179" s="36">
        <v>44530</v>
      </c>
      <c r="Q179" s="35" t="s">
        <v>30</v>
      </c>
      <c r="R179" s="47" t="s">
        <v>26</v>
      </c>
      <c r="S179" s="47" t="s">
        <v>26</v>
      </c>
      <c r="T179" s="47" t="s">
        <v>26</v>
      </c>
      <c r="U179" s="52" t="s">
        <v>26</v>
      </c>
    </row>
    <row r="180" spans="1:21" ht="14.25" customHeight="1" x14ac:dyDescent="0.35">
      <c r="A180" s="35" t="s">
        <v>448</v>
      </c>
      <c r="B180" s="35" t="s">
        <v>167</v>
      </c>
      <c r="C180" s="35" t="s">
        <v>168</v>
      </c>
      <c r="D180" s="35" t="s">
        <v>338</v>
      </c>
      <c r="E180" s="35"/>
      <c r="F180" s="35" t="s">
        <v>73</v>
      </c>
      <c r="G180" s="57" t="s">
        <v>39</v>
      </c>
      <c r="H180" s="62" t="s">
        <v>512</v>
      </c>
      <c r="I180" s="35" t="s">
        <v>5</v>
      </c>
      <c r="J180" s="35" t="s">
        <v>81</v>
      </c>
      <c r="K180" s="42"/>
      <c r="L180" s="42" t="s">
        <v>513</v>
      </c>
      <c r="M180" s="42"/>
      <c r="N180" s="42"/>
      <c r="O180" s="36">
        <v>44105</v>
      </c>
      <c r="P180" s="36">
        <v>45980</v>
      </c>
      <c r="Q180" s="35" t="s">
        <v>27</v>
      </c>
      <c r="R180" s="47">
        <v>5426559.9100000001</v>
      </c>
      <c r="S180" s="47">
        <v>2997939.44</v>
      </c>
      <c r="T180" s="47">
        <v>2428620.4700000002</v>
      </c>
      <c r="U180" s="52">
        <v>0.55245671101417915</v>
      </c>
    </row>
    <row r="181" spans="1:21" ht="14.25" customHeight="1" x14ac:dyDescent="0.35">
      <c r="A181" s="35" t="s">
        <v>448</v>
      </c>
      <c r="B181" s="35" t="s">
        <v>167</v>
      </c>
      <c r="C181" s="35" t="s">
        <v>168</v>
      </c>
      <c r="D181" s="35" t="s">
        <v>338</v>
      </c>
      <c r="E181" s="35"/>
      <c r="F181" s="35" t="s">
        <v>73</v>
      </c>
      <c r="G181" s="57" t="s">
        <v>514</v>
      </c>
      <c r="H181" s="62" t="s">
        <v>515</v>
      </c>
      <c r="I181" s="35" t="s">
        <v>35</v>
      </c>
      <c r="J181" s="35" t="s">
        <v>81</v>
      </c>
      <c r="K181" s="42"/>
      <c r="L181" s="42" t="s">
        <v>513</v>
      </c>
      <c r="M181" s="42"/>
      <c r="N181" s="42"/>
      <c r="O181" s="36">
        <v>44326</v>
      </c>
      <c r="P181" s="36">
        <v>45980</v>
      </c>
      <c r="Q181" s="35" t="s">
        <v>27</v>
      </c>
      <c r="R181" s="47" t="s">
        <v>26</v>
      </c>
      <c r="S181" s="47" t="s">
        <v>26</v>
      </c>
      <c r="T181" s="47" t="s">
        <v>26</v>
      </c>
      <c r="U181" s="52" t="s">
        <v>26</v>
      </c>
    </row>
    <row r="182" spans="1:21" ht="14.25" customHeight="1" x14ac:dyDescent="0.35">
      <c r="A182" s="35" t="s">
        <v>448</v>
      </c>
      <c r="B182" s="35" t="s">
        <v>167</v>
      </c>
      <c r="C182" s="35" t="s">
        <v>168</v>
      </c>
      <c r="D182" s="35" t="s">
        <v>338</v>
      </c>
      <c r="E182" s="35"/>
      <c r="F182" s="35" t="s">
        <v>73</v>
      </c>
      <c r="G182" s="57" t="s">
        <v>516</v>
      </c>
      <c r="H182" s="62" t="s">
        <v>517</v>
      </c>
      <c r="I182" s="35" t="s">
        <v>32</v>
      </c>
      <c r="J182" s="35"/>
      <c r="K182" s="42"/>
      <c r="L182" s="42"/>
      <c r="M182" s="42"/>
      <c r="N182" s="42"/>
      <c r="O182" s="36">
        <v>44896</v>
      </c>
      <c r="P182" s="36">
        <v>45980</v>
      </c>
      <c r="Q182" s="35" t="s">
        <v>27</v>
      </c>
      <c r="R182" s="47" t="s">
        <v>26</v>
      </c>
      <c r="S182" s="47" t="s">
        <v>26</v>
      </c>
      <c r="T182" s="47" t="s">
        <v>26</v>
      </c>
      <c r="U182" s="52" t="s">
        <v>26</v>
      </c>
    </row>
    <row r="183" spans="1:21" ht="14.25" customHeight="1" x14ac:dyDescent="0.35">
      <c r="A183" s="35" t="s">
        <v>448</v>
      </c>
      <c r="B183" s="35" t="s">
        <v>167</v>
      </c>
      <c r="C183" s="35" t="s">
        <v>168</v>
      </c>
      <c r="D183" s="35" t="s">
        <v>338</v>
      </c>
      <c r="E183" s="35"/>
      <c r="F183" s="35" t="s">
        <v>73</v>
      </c>
      <c r="G183" s="57" t="s">
        <v>519</v>
      </c>
      <c r="H183" s="62" t="s">
        <v>520</v>
      </c>
      <c r="I183" s="35" t="s">
        <v>32</v>
      </c>
      <c r="J183" s="35"/>
      <c r="K183" s="42"/>
      <c r="L183" s="42"/>
      <c r="M183" s="42"/>
      <c r="N183" s="42"/>
      <c r="O183" s="36">
        <v>44896</v>
      </c>
      <c r="P183" s="36">
        <v>45980</v>
      </c>
      <c r="Q183" s="35" t="s">
        <v>27</v>
      </c>
      <c r="R183" s="47" t="s">
        <v>26</v>
      </c>
      <c r="S183" s="47" t="s">
        <v>26</v>
      </c>
      <c r="T183" s="47" t="s">
        <v>26</v>
      </c>
      <c r="U183" s="52" t="s">
        <v>26</v>
      </c>
    </row>
    <row r="184" spans="1:21" ht="14.25" customHeight="1" x14ac:dyDescent="0.35">
      <c r="A184" s="35" t="s">
        <v>448</v>
      </c>
      <c r="B184" s="35" t="s">
        <v>167</v>
      </c>
      <c r="C184" s="35" t="s">
        <v>168</v>
      </c>
      <c r="D184" s="35" t="s">
        <v>338</v>
      </c>
      <c r="E184" s="35"/>
      <c r="F184" s="35" t="s">
        <v>73</v>
      </c>
      <c r="G184" s="57" t="s">
        <v>87</v>
      </c>
      <c r="H184" s="62" t="s">
        <v>521</v>
      </c>
      <c r="I184" s="35" t="s">
        <v>5</v>
      </c>
      <c r="J184" s="35" t="s">
        <v>522</v>
      </c>
      <c r="K184" s="42"/>
      <c r="L184" s="42" t="s">
        <v>463</v>
      </c>
      <c r="M184" s="42"/>
      <c r="N184" s="42"/>
      <c r="O184" s="36">
        <v>42647</v>
      </c>
      <c r="P184" s="36">
        <v>45980</v>
      </c>
      <c r="Q184" s="35" t="s">
        <v>27</v>
      </c>
      <c r="R184" s="47">
        <v>24964543.190000001</v>
      </c>
      <c r="S184" s="47">
        <v>1320686.0800000001</v>
      </c>
      <c r="T184" s="47">
        <v>23643857.109999999</v>
      </c>
      <c r="U184" s="52">
        <v>5.2902473317798369E-2</v>
      </c>
    </row>
    <row r="185" spans="1:21" ht="14.25" customHeight="1" x14ac:dyDescent="0.35">
      <c r="A185" s="35" t="s">
        <v>448</v>
      </c>
      <c r="B185" s="35" t="s">
        <v>167</v>
      </c>
      <c r="C185" s="35" t="s">
        <v>168</v>
      </c>
      <c r="D185" s="35" t="s">
        <v>338</v>
      </c>
      <c r="E185" s="35"/>
      <c r="F185" s="35" t="s">
        <v>73</v>
      </c>
      <c r="G185" s="57" t="s">
        <v>524</v>
      </c>
      <c r="H185" s="62" t="s">
        <v>525</v>
      </c>
      <c r="I185" s="35" t="s">
        <v>35</v>
      </c>
      <c r="J185" s="35"/>
      <c r="K185" s="42"/>
      <c r="L185" s="42" t="s">
        <v>64</v>
      </c>
      <c r="M185" s="42"/>
      <c r="N185" s="42"/>
      <c r="O185" s="36">
        <v>44109</v>
      </c>
      <c r="P185" s="36">
        <v>44196</v>
      </c>
      <c r="Q185" s="35" t="s">
        <v>30</v>
      </c>
      <c r="R185" s="47" t="s">
        <v>26</v>
      </c>
      <c r="S185" s="47" t="s">
        <v>26</v>
      </c>
      <c r="T185" s="47" t="s">
        <v>26</v>
      </c>
      <c r="U185" s="52" t="s">
        <v>26</v>
      </c>
    </row>
    <row r="186" spans="1:21" ht="14.25" customHeight="1" x14ac:dyDescent="0.35">
      <c r="A186" s="35" t="s">
        <v>448</v>
      </c>
      <c r="B186" s="35" t="s">
        <v>167</v>
      </c>
      <c r="C186" s="35" t="s">
        <v>168</v>
      </c>
      <c r="D186" s="35" t="s">
        <v>338</v>
      </c>
      <c r="E186" s="35"/>
      <c r="F186" s="35" t="s">
        <v>73</v>
      </c>
      <c r="G186" s="57" t="s">
        <v>526</v>
      </c>
      <c r="H186" s="62" t="s">
        <v>527</v>
      </c>
      <c r="I186" s="35" t="s">
        <v>35</v>
      </c>
      <c r="J186" s="35" t="s">
        <v>522</v>
      </c>
      <c r="K186" s="42"/>
      <c r="L186" s="42" t="s">
        <v>513</v>
      </c>
      <c r="M186" s="42"/>
      <c r="N186" s="42"/>
      <c r="O186" s="36">
        <v>44344</v>
      </c>
      <c r="P186" s="36">
        <v>45980</v>
      </c>
      <c r="Q186" s="35" t="s">
        <v>27</v>
      </c>
      <c r="R186" s="47" t="s">
        <v>26</v>
      </c>
      <c r="S186" s="47" t="s">
        <v>26</v>
      </c>
      <c r="T186" s="47" t="s">
        <v>26</v>
      </c>
      <c r="U186" s="52" t="s">
        <v>26</v>
      </c>
    </row>
    <row r="187" spans="1:21" ht="14.25" customHeight="1" x14ac:dyDescent="0.35">
      <c r="A187" s="35" t="s">
        <v>448</v>
      </c>
      <c r="B187" s="35" t="s">
        <v>167</v>
      </c>
      <c r="C187" s="35" t="s">
        <v>168</v>
      </c>
      <c r="D187" s="35" t="s">
        <v>338</v>
      </c>
      <c r="E187" s="35"/>
      <c r="F187" s="35"/>
      <c r="G187" s="57" t="s">
        <v>528</v>
      </c>
      <c r="H187" s="62" t="s">
        <v>529</v>
      </c>
      <c r="I187" s="35" t="s">
        <v>32</v>
      </c>
      <c r="J187" s="35"/>
      <c r="K187" s="42"/>
      <c r="L187" s="42"/>
      <c r="M187" s="42"/>
      <c r="N187" s="42"/>
      <c r="O187" s="36">
        <v>45222</v>
      </c>
      <c r="P187" s="36">
        <v>45343</v>
      </c>
      <c r="Q187" s="35" t="s">
        <v>27</v>
      </c>
      <c r="R187" s="47" t="s">
        <v>26</v>
      </c>
      <c r="S187" s="47" t="s">
        <v>26</v>
      </c>
      <c r="T187" s="47" t="s">
        <v>26</v>
      </c>
      <c r="U187" s="52" t="s">
        <v>26</v>
      </c>
    </row>
    <row r="188" spans="1:21" ht="14.25" customHeight="1" x14ac:dyDescent="0.35">
      <c r="A188" s="35" t="s">
        <v>448</v>
      </c>
      <c r="B188" s="35" t="s">
        <v>167</v>
      </c>
      <c r="C188" s="35" t="s">
        <v>168</v>
      </c>
      <c r="D188" s="35" t="s">
        <v>338</v>
      </c>
      <c r="E188" s="35"/>
      <c r="F188" s="35"/>
      <c r="G188" s="57" t="s">
        <v>530</v>
      </c>
      <c r="H188" s="62" t="s">
        <v>531</v>
      </c>
      <c r="I188" s="35" t="s">
        <v>32</v>
      </c>
      <c r="J188" s="35"/>
      <c r="K188" s="42"/>
      <c r="L188" s="42"/>
      <c r="M188" s="42"/>
      <c r="N188" s="42"/>
      <c r="O188" s="36">
        <v>45278</v>
      </c>
      <c r="P188" s="36">
        <v>45579</v>
      </c>
      <c r="Q188" s="35" t="s">
        <v>27</v>
      </c>
      <c r="R188" s="47" t="s">
        <v>26</v>
      </c>
      <c r="S188" s="47" t="s">
        <v>26</v>
      </c>
      <c r="T188" s="47" t="s">
        <v>26</v>
      </c>
      <c r="U188" s="52" t="s">
        <v>26</v>
      </c>
    </row>
    <row r="189" spans="1:21" ht="14.25" customHeight="1" x14ac:dyDescent="0.35">
      <c r="A189" s="35" t="s">
        <v>448</v>
      </c>
      <c r="B189" s="35" t="s">
        <v>167</v>
      </c>
      <c r="C189" s="35" t="s">
        <v>168</v>
      </c>
      <c r="D189" s="35" t="s">
        <v>338</v>
      </c>
      <c r="E189" s="35"/>
      <c r="F189" s="35" t="s">
        <v>73</v>
      </c>
      <c r="G189" s="57" t="s">
        <v>131</v>
      </c>
      <c r="H189" s="62" t="s">
        <v>533</v>
      </c>
      <c r="I189" s="35" t="s">
        <v>5</v>
      </c>
      <c r="J189" s="35"/>
      <c r="K189" s="42"/>
      <c r="L189" s="42" t="s">
        <v>64</v>
      </c>
      <c r="M189" s="42"/>
      <c r="N189" s="42"/>
      <c r="O189" s="36">
        <v>44531</v>
      </c>
      <c r="P189" s="36">
        <v>45980</v>
      </c>
      <c r="Q189" s="35" t="s">
        <v>27</v>
      </c>
      <c r="R189" s="47">
        <v>3979846.78</v>
      </c>
      <c r="S189" s="47">
        <v>84450</v>
      </c>
      <c r="T189" s="47">
        <v>3895396.78</v>
      </c>
      <c r="U189" s="52">
        <v>2.1219409858788583E-2</v>
      </c>
    </row>
    <row r="190" spans="1:21" ht="14.25" customHeight="1" x14ac:dyDescent="0.35">
      <c r="A190" s="35" t="s">
        <v>448</v>
      </c>
      <c r="B190" s="35" t="s">
        <v>167</v>
      </c>
      <c r="C190" s="35" t="s">
        <v>168</v>
      </c>
      <c r="D190" s="35" t="s">
        <v>338</v>
      </c>
      <c r="E190" s="35"/>
      <c r="F190" s="35" t="s">
        <v>73</v>
      </c>
      <c r="G190" s="57" t="s">
        <v>142</v>
      </c>
      <c r="H190" s="62" t="s">
        <v>534</v>
      </c>
      <c r="I190" s="35" t="s">
        <v>35</v>
      </c>
      <c r="J190" s="35"/>
      <c r="K190" s="42"/>
      <c r="L190" s="42" t="s">
        <v>64</v>
      </c>
      <c r="M190" s="42"/>
      <c r="N190" s="42"/>
      <c r="O190" s="36">
        <v>44531</v>
      </c>
      <c r="P190" s="36">
        <v>45980</v>
      </c>
      <c r="Q190" s="35" t="s">
        <v>27</v>
      </c>
      <c r="R190" s="47" t="s">
        <v>26</v>
      </c>
      <c r="S190" s="47" t="s">
        <v>26</v>
      </c>
      <c r="T190" s="47" t="s">
        <v>26</v>
      </c>
      <c r="U190" s="52" t="s">
        <v>26</v>
      </c>
    </row>
    <row r="191" spans="1:21" ht="14.25" customHeight="1" x14ac:dyDescent="0.35">
      <c r="A191" s="35" t="s">
        <v>448</v>
      </c>
      <c r="B191" s="35" t="s">
        <v>167</v>
      </c>
      <c r="C191" s="35" t="s">
        <v>168</v>
      </c>
      <c r="D191" s="35" t="s">
        <v>338</v>
      </c>
      <c r="E191" s="35"/>
      <c r="F191" s="35"/>
      <c r="G191" s="57" t="s">
        <v>535</v>
      </c>
      <c r="H191" s="62" t="s">
        <v>536</v>
      </c>
      <c r="I191" s="35" t="s">
        <v>32</v>
      </c>
      <c r="J191" s="35"/>
      <c r="K191" s="42"/>
      <c r="L191" s="42"/>
      <c r="M191" s="42"/>
      <c r="N191" s="42"/>
      <c r="O191" s="36">
        <v>44531</v>
      </c>
      <c r="P191" s="36">
        <v>45965</v>
      </c>
      <c r="Q191" s="35" t="s">
        <v>27</v>
      </c>
      <c r="R191" s="47" t="s">
        <v>26</v>
      </c>
      <c r="S191" s="47" t="s">
        <v>26</v>
      </c>
      <c r="T191" s="47" t="s">
        <v>26</v>
      </c>
      <c r="U191" s="52" t="s">
        <v>26</v>
      </c>
    </row>
    <row r="192" spans="1:21" ht="14.25" customHeight="1" x14ac:dyDescent="0.35">
      <c r="A192" s="35" t="s">
        <v>448</v>
      </c>
      <c r="B192" s="35" t="s">
        <v>167</v>
      </c>
      <c r="C192" s="35" t="s">
        <v>168</v>
      </c>
      <c r="D192" s="35" t="s">
        <v>338</v>
      </c>
      <c r="E192" s="35"/>
      <c r="F192" s="35" t="s">
        <v>73</v>
      </c>
      <c r="G192" s="57" t="s">
        <v>537</v>
      </c>
      <c r="H192" s="62" t="s">
        <v>538</v>
      </c>
      <c r="I192" s="35" t="s">
        <v>32</v>
      </c>
      <c r="J192" s="35"/>
      <c r="K192" s="42"/>
      <c r="L192" s="42"/>
      <c r="M192" s="42"/>
      <c r="N192" s="42"/>
      <c r="O192" s="36">
        <v>45965</v>
      </c>
      <c r="P192" s="36">
        <v>45980</v>
      </c>
      <c r="Q192" s="35" t="s">
        <v>85</v>
      </c>
      <c r="R192" s="47" t="s">
        <v>26</v>
      </c>
      <c r="S192" s="47" t="s">
        <v>26</v>
      </c>
      <c r="T192" s="47" t="s">
        <v>26</v>
      </c>
      <c r="U192" s="52" t="s">
        <v>26</v>
      </c>
    </row>
    <row r="193" spans="1:21" ht="14.25" customHeight="1" x14ac:dyDescent="0.35">
      <c r="A193" s="35" t="s">
        <v>448</v>
      </c>
      <c r="B193" s="35" t="s">
        <v>167</v>
      </c>
      <c r="C193" s="35" t="s">
        <v>168</v>
      </c>
      <c r="D193" s="35" t="s">
        <v>338</v>
      </c>
      <c r="E193" s="35"/>
      <c r="F193" s="35" t="s">
        <v>88</v>
      </c>
      <c r="G193" s="57" t="s">
        <v>41</v>
      </c>
      <c r="H193" s="62" t="s">
        <v>539</v>
      </c>
      <c r="I193" s="35" t="s">
        <v>96</v>
      </c>
      <c r="J193" s="35"/>
      <c r="K193" s="42"/>
      <c r="L193" s="42" t="s">
        <v>540</v>
      </c>
      <c r="M193" s="42"/>
      <c r="N193" s="42"/>
      <c r="O193" s="36">
        <v>42647</v>
      </c>
      <c r="P193" s="36" t="s">
        <v>1923</v>
      </c>
      <c r="Q193" s="35" t="s">
        <v>27</v>
      </c>
      <c r="R193" s="47" t="s">
        <v>26</v>
      </c>
      <c r="S193" s="47" t="s">
        <v>26</v>
      </c>
      <c r="T193" s="47" t="s">
        <v>26</v>
      </c>
      <c r="U193" s="52" t="s">
        <v>26</v>
      </c>
    </row>
    <row r="194" spans="1:21" ht="14.25" customHeight="1" x14ac:dyDescent="0.35">
      <c r="A194" s="35" t="s">
        <v>448</v>
      </c>
      <c r="B194" s="35" t="s">
        <v>167</v>
      </c>
      <c r="C194" s="35" t="s">
        <v>168</v>
      </c>
      <c r="D194" s="35" t="s">
        <v>338</v>
      </c>
      <c r="E194" s="35"/>
      <c r="F194" s="35" t="s">
        <v>73</v>
      </c>
      <c r="G194" s="57" t="s">
        <v>42</v>
      </c>
      <c r="H194" s="62" t="s">
        <v>541</v>
      </c>
      <c r="I194" s="35" t="s">
        <v>5</v>
      </c>
      <c r="J194" s="35" t="s">
        <v>542</v>
      </c>
      <c r="K194" s="42"/>
      <c r="L194" s="42" t="s">
        <v>513</v>
      </c>
      <c r="M194" s="42"/>
      <c r="N194" s="42"/>
      <c r="O194" s="36">
        <v>44159</v>
      </c>
      <c r="P194" s="36">
        <v>45980</v>
      </c>
      <c r="Q194" s="35" t="s">
        <v>27</v>
      </c>
      <c r="R194" s="47">
        <v>15623216.99</v>
      </c>
      <c r="S194" s="47">
        <v>8438276.6699999999</v>
      </c>
      <c r="T194" s="47">
        <v>7184940.3200000003</v>
      </c>
      <c r="U194" s="52">
        <v>0.54011134041094822</v>
      </c>
    </row>
    <row r="195" spans="1:21" ht="14.25" customHeight="1" x14ac:dyDescent="0.35">
      <c r="A195" s="35" t="s">
        <v>448</v>
      </c>
      <c r="B195" s="35" t="s">
        <v>167</v>
      </c>
      <c r="C195" s="35" t="s">
        <v>168</v>
      </c>
      <c r="D195" s="35" t="s">
        <v>338</v>
      </c>
      <c r="E195" s="35"/>
      <c r="F195" s="35" t="s">
        <v>73</v>
      </c>
      <c r="G195" s="57" t="s">
        <v>267</v>
      </c>
      <c r="H195" s="62" t="s">
        <v>543</v>
      </c>
      <c r="I195" s="35" t="s">
        <v>35</v>
      </c>
      <c r="J195" s="35" t="s">
        <v>542</v>
      </c>
      <c r="K195" s="42"/>
      <c r="L195" s="42" t="s">
        <v>513</v>
      </c>
      <c r="M195" s="42"/>
      <c r="N195" s="42"/>
      <c r="O195" s="36">
        <v>44159</v>
      </c>
      <c r="P195" s="36">
        <v>44683</v>
      </c>
      <c r="Q195" s="35" t="s">
        <v>30</v>
      </c>
      <c r="R195" s="47" t="s">
        <v>26</v>
      </c>
      <c r="S195" s="47" t="s">
        <v>26</v>
      </c>
      <c r="T195" s="47" t="s">
        <v>26</v>
      </c>
      <c r="U195" s="52" t="s">
        <v>26</v>
      </c>
    </row>
    <row r="196" spans="1:21" ht="14.25" customHeight="1" x14ac:dyDescent="0.35">
      <c r="A196" s="35" t="s">
        <v>448</v>
      </c>
      <c r="B196" s="35" t="s">
        <v>167</v>
      </c>
      <c r="C196" s="35" t="s">
        <v>168</v>
      </c>
      <c r="D196" s="35" t="s">
        <v>338</v>
      </c>
      <c r="E196" s="35"/>
      <c r="F196" s="35"/>
      <c r="G196" s="57" t="s">
        <v>544</v>
      </c>
      <c r="H196" s="62" t="s">
        <v>545</v>
      </c>
      <c r="I196" s="35" t="s">
        <v>32</v>
      </c>
      <c r="J196" s="35"/>
      <c r="K196" s="42"/>
      <c r="L196" s="42"/>
      <c r="M196" s="42"/>
      <c r="N196" s="42"/>
      <c r="O196" s="36">
        <v>45261</v>
      </c>
      <c r="P196" s="36">
        <v>45565</v>
      </c>
      <c r="Q196" s="35" t="s">
        <v>27</v>
      </c>
      <c r="R196" s="47" t="s">
        <v>26</v>
      </c>
      <c r="S196" s="47" t="s">
        <v>26</v>
      </c>
      <c r="T196" s="47" t="s">
        <v>26</v>
      </c>
      <c r="U196" s="52" t="s">
        <v>26</v>
      </c>
    </row>
    <row r="197" spans="1:21" ht="14.25" customHeight="1" x14ac:dyDescent="0.35">
      <c r="A197" s="35" t="s">
        <v>448</v>
      </c>
      <c r="B197" s="35" t="s">
        <v>167</v>
      </c>
      <c r="C197" s="35" t="s">
        <v>168</v>
      </c>
      <c r="D197" s="35" t="s">
        <v>338</v>
      </c>
      <c r="E197" s="35"/>
      <c r="F197" s="35"/>
      <c r="G197" s="57" t="s">
        <v>546</v>
      </c>
      <c r="H197" s="62" t="s">
        <v>547</v>
      </c>
      <c r="I197" s="35" t="s">
        <v>32</v>
      </c>
      <c r="J197" s="35"/>
      <c r="K197" s="42"/>
      <c r="L197" s="42"/>
      <c r="M197" s="42"/>
      <c r="N197" s="42"/>
      <c r="O197" s="36">
        <v>45323</v>
      </c>
      <c r="P197" s="36">
        <v>45461</v>
      </c>
      <c r="Q197" s="35" t="s">
        <v>85</v>
      </c>
      <c r="R197" s="47" t="s">
        <v>26</v>
      </c>
      <c r="S197" s="47" t="s">
        <v>26</v>
      </c>
      <c r="T197" s="47" t="s">
        <v>26</v>
      </c>
      <c r="U197" s="52" t="s">
        <v>26</v>
      </c>
    </row>
    <row r="198" spans="1:21" ht="14.25" customHeight="1" x14ac:dyDescent="0.35">
      <c r="A198" s="35" t="s">
        <v>448</v>
      </c>
      <c r="B198" s="35" t="s">
        <v>167</v>
      </c>
      <c r="C198" s="35" t="s">
        <v>168</v>
      </c>
      <c r="D198" s="35" t="s">
        <v>338</v>
      </c>
      <c r="E198" s="35"/>
      <c r="F198" s="35" t="s">
        <v>73</v>
      </c>
      <c r="G198" s="57" t="s">
        <v>144</v>
      </c>
      <c r="H198" s="62" t="s">
        <v>548</v>
      </c>
      <c r="I198" s="35" t="s">
        <v>35</v>
      </c>
      <c r="J198" s="35"/>
      <c r="K198" s="42"/>
      <c r="L198" s="42" t="s">
        <v>513</v>
      </c>
      <c r="M198" s="42"/>
      <c r="N198" s="42"/>
      <c r="O198" s="36">
        <v>44488</v>
      </c>
      <c r="P198" s="36">
        <v>45980</v>
      </c>
      <c r="Q198" s="35" t="s">
        <v>27</v>
      </c>
      <c r="R198" s="47" t="s">
        <v>26</v>
      </c>
      <c r="S198" s="47" t="s">
        <v>26</v>
      </c>
      <c r="T198" s="47" t="s">
        <v>26</v>
      </c>
      <c r="U198" s="52" t="s">
        <v>26</v>
      </c>
    </row>
    <row r="199" spans="1:21" ht="14.25" customHeight="1" x14ac:dyDescent="0.35">
      <c r="A199" s="35" t="s">
        <v>448</v>
      </c>
      <c r="B199" s="35" t="s">
        <v>167</v>
      </c>
      <c r="C199" s="35" t="s">
        <v>168</v>
      </c>
      <c r="D199" s="35" t="s">
        <v>338</v>
      </c>
      <c r="E199" s="35"/>
      <c r="F199" s="35"/>
      <c r="G199" s="57" t="s">
        <v>549</v>
      </c>
      <c r="H199" s="62" t="s">
        <v>550</v>
      </c>
      <c r="I199" s="35" t="s">
        <v>32</v>
      </c>
      <c r="J199" s="35"/>
      <c r="K199" s="42"/>
      <c r="L199" s="42"/>
      <c r="M199" s="42"/>
      <c r="N199" s="42"/>
      <c r="O199" s="36">
        <v>45222</v>
      </c>
      <c r="P199" s="36">
        <v>45579</v>
      </c>
      <c r="Q199" s="35" t="s">
        <v>27</v>
      </c>
      <c r="R199" s="47" t="s">
        <v>26</v>
      </c>
      <c r="S199" s="47" t="s">
        <v>26</v>
      </c>
      <c r="T199" s="47" t="s">
        <v>26</v>
      </c>
      <c r="U199" s="52" t="s">
        <v>26</v>
      </c>
    </row>
    <row r="200" spans="1:21" ht="14.25" customHeight="1" x14ac:dyDescent="0.35">
      <c r="A200" s="35" t="s">
        <v>448</v>
      </c>
      <c r="B200" s="35" t="s">
        <v>167</v>
      </c>
      <c r="C200" s="35" t="s">
        <v>168</v>
      </c>
      <c r="D200" s="35" t="s">
        <v>338</v>
      </c>
      <c r="E200" s="35"/>
      <c r="F200" s="35" t="s">
        <v>73</v>
      </c>
      <c r="G200" s="57" t="s">
        <v>43</v>
      </c>
      <c r="H200" s="62" t="s">
        <v>551</v>
      </c>
      <c r="I200" s="35" t="s">
        <v>5</v>
      </c>
      <c r="J200" s="35" t="s">
        <v>552</v>
      </c>
      <c r="K200" s="42"/>
      <c r="L200" s="42" t="s">
        <v>540</v>
      </c>
      <c r="M200" s="42"/>
      <c r="N200" s="42"/>
      <c r="O200" s="36">
        <v>44344</v>
      </c>
      <c r="P200" s="36">
        <v>45657</v>
      </c>
      <c r="Q200" s="35" t="s">
        <v>27</v>
      </c>
      <c r="R200" s="47">
        <v>0</v>
      </c>
      <c r="S200" s="47">
        <v>0</v>
      </c>
      <c r="T200" s="47">
        <v>0</v>
      </c>
      <c r="U200" s="52">
        <v>0</v>
      </c>
    </row>
    <row r="201" spans="1:21" ht="14.25" customHeight="1" x14ac:dyDescent="0.35">
      <c r="A201" s="35" t="s">
        <v>448</v>
      </c>
      <c r="B201" s="35" t="s">
        <v>167</v>
      </c>
      <c r="C201" s="35" t="s">
        <v>168</v>
      </c>
      <c r="D201" s="35" t="s">
        <v>338</v>
      </c>
      <c r="E201" s="35"/>
      <c r="F201" s="35" t="s">
        <v>73</v>
      </c>
      <c r="G201" s="57" t="s">
        <v>290</v>
      </c>
      <c r="H201" s="62" t="s">
        <v>396</v>
      </c>
      <c r="I201" s="35" t="s">
        <v>35</v>
      </c>
      <c r="J201" s="35" t="s">
        <v>553</v>
      </c>
      <c r="K201" s="42"/>
      <c r="L201" s="42" t="s">
        <v>540</v>
      </c>
      <c r="M201" s="42"/>
      <c r="N201" s="42"/>
      <c r="O201" s="36">
        <v>44417</v>
      </c>
      <c r="P201" s="36">
        <v>45657</v>
      </c>
      <c r="Q201" s="35" t="s">
        <v>27</v>
      </c>
      <c r="R201" s="47" t="s">
        <v>26</v>
      </c>
      <c r="S201" s="47" t="s">
        <v>26</v>
      </c>
      <c r="T201" s="47" t="s">
        <v>26</v>
      </c>
      <c r="U201" s="52" t="s">
        <v>26</v>
      </c>
    </row>
    <row r="202" spans="1:21" ht="14.25" customHeight="1" x14ac:dyDescent="0.35">
      <c r="A202" s="35" t="s">
        <v>448</v>
      </c>
      <c r="B202" s="35" t="s">
        <v>167</v>
      </c>
      <c r="C202" s="35" t="s">
        <v>168</v>
      </c>
      <c r="D202" s="35" t="s">
        <v>338</v>
      </c>
      <c r="E202" s="35"/>
      <c r="F202" s="35"/>
      <c r="G202" s="57" t="s">
        <v>293</v>
      </c>
      <c r="H202" s="62" t="s">
        <v>554</v>
      </c>
      <c r="I202" s="35" t="s">
        <v>32</v>
      </c>
      <c r="J202" s="35"/>
      <c r="K202" s="42"/>
      <c r="L202" s="42"/>
      <c r="M202" s="42"/>
      <c r="N202" s="42"/>
      <c r="O202" s="36">
        <v>44627</v>
      </c>
      <c r="P202" s="36">
        <v>44683</v>
      </c>
      <c r="Q202" s="35" t="s">
        <v>30</v>
      </c>
      <c r="R202" s="47" t="s">
        <v>26</v>
      </c>
      <c r="S202" s="47" t="s">
        <v>26</v>
      </c>
      <c r="T202" s="47" t="s">
        <v>26</v>
      </c>
      <c r="U202" s="52" t="s">
        <v>26</v>
      </c>
    </row>
    <row r="203" spans="1:21" ht="14.25" customHeight="1" x14ac:dyDescent="0.35">
      <c r="A203" s="35" t="s">
        <v>448</v>
      </c>
      <c r="B203" s="35" t="s">
        <v>167</v>
      </c>
      <c r="C203" s="35" t="s">
        <v>168</v>
      </c>
      <c r="D203" s="35" t="s">
        <v>338</v>
      </c>
      <c r="E203" s="35"/>
      <c r="F203" s="35" t="s">
        <v>73</v>
      </c>
      <c r="G203" s="57" t="s">
        <v>44</v>
      </c>
      <c r="H203" s="62" t="s">
        <v>556</v>
      </c>
      <c r="I203" s="35" t="s">
        <v>5</v>
      </c>
      <c r="J203" s="35" t="s">
        <v>557</v>
      </c>
      <c r="K203" s="42"/>
      <c r="L203" s="42" t="s">
        <v>540</v>
      </c>
      <c r="M203" s="42"/>
      <c r="N203" s="42"/>
      <c r="O203" s="36">
        <v>43763</v>
      </c>
      <c r="P203" s="36">
        <v>45838</v>
      </c>
      <c r="Q203" s="35" t="s">
        <v>27</v>
      </c>
      <c r="R203" s="47">
        <v>14812795.33</v>
      </c>
      <c r="S203" s="47">
        <v>9886979.9499999993</v>
      </c>
      <c r="T203" s="47">
        <v>4925815.3800000008</v>
      </c>
      <c r="U203" s="52">
        <v>0.66746213187568559</v>
      </c>
    </row>
    <row r="204" spans="1:21" ht="14.25" customHeight="1" x14ac:dyDescent="0.35">
      <c r="A204" s="35" t="s">
        <v>448</v>
      </c>
      <c r="B204" s="35" t="s">
        <v>167</v>
      </c>
      <c r="C204" s="35" t="s">
        <v>168</v>
      </c>
      <c r="D204" s="35" t="s">
        <v>338</v>
      </c>
      <c r="E204" s="35"/>
      <c r="F204" s="35" t="s">
        <v>73</v>
      </c>
      <c r="G204" s="57" t="s">
        <v>321</v>
      </c>
      <c r="H204" s="62" t="s">
        <v>396</v>
      </c>
      <c r="I204" s="35" t="s">
        <v>35</v>
      </c>
      <c r="J204" s="35" t="s">
        <v>557</v>
      </c>
      <c r="K204" s="42"/>
      <c r="L204" s="42" t="s">
        <v>558</v>
      </c>
      <c r="M204" s="42"/>
      <c r="N204" s="42"/>
      <c r="O204" s="36">
        <v>44319</v>
      </c>
      <c r="P204" s="36">
        <v>45838</v>
      </c>
      <c r="Q204" s="35" t="s">
        <v>27</v>
      </c>
      <c r="R204" s="47" t="s">
        <v>26</v>
      </c>
      <c r="S204" s="47" t="s">
        <v>26</v>
      </c>
      <c r="T204" s="47" t="s">
        <v>26</v>
      </c>
      <c r="U204" s="52" t="s">
        <v>26</v>
      </c>
    </row>
    <row r="205" spans="1:21" ht="14.25" customHeight="1" x14ac:dyDescent="0.35">
      <c r="A205" s="35" t="s">
        <v>448</v>
      </c>
      <c r="B205" s="35" t="s">
        <v>167</v>
      </c>
      <c r="C205" s="35" t="s">
        <v>168</v>
      </c>
      <c r="D205" s="35" t="s">
        <v>338</v>
      </c>
      <c r="E205" s="35"/>
      <c r="F205" s="35"/>
      <c r="G205" s="57" t="s">
        <v>559</v>
      </c>
      <c r="H205" s="62" t="s">
        <v>560</v>
      </c>
      <c r="I205" s="35" t="s">
        <v>32</v>
      </c>
      <c r="J205" s="35"/>
      <c r="K205" s="42"/>
      <c r="L205" s="42"/>
      <c r="M205" s="42"/>
      <c r="N205" s="42"/>
      <c r="O205" s="36">
        <v>45261</v>
      </c>
      <c r="P205" s="36">
        <v>45838</v>
      </c>
      <c r="Q205" s="35" t="s">
        <v>27</v>
      </c>
      <c r="R205" s="47" t="s">
        <v>26</v>
      </c>
      <c r="S205" s="47" t="s">
        <v>26</v>
      </c>
      <c r="T205" s="47" t="s">
        <v>26</v>
      </c>
      <c r="U205" s="52" t="s">
        <v>26</v>
      </c>
    </row>
    <row r="206" spans="1:21" ht="14.25" customHeight="1" x14ac:dyDescent="0.35">
      <c r="A206" s="35" t="s">
        <v>448</v>
      </c>
      <c r="B206" s="35" t="s">
        <v>167</v>
      </c>
      <c r="C206" s="35" t="s">
        <v>168</v>
      </c>
      <c r="D206" s="35" t="s">
        <v>338</v>
      </c>
      <c r="E206" s="35"/>
      <c r="F206" s="35" t="s">
        <v>73</v>
      </c>
      <c r="G206" s="57" t="s">
        <v>45</v>
      </c>
      <c r="H206" s="62" t="s">
        <v>562</v>
      </c>
      <c r="I206" s="35" t="s">
        <v>5</v>
      </c>
      <c r="J206" s="35" t="s">
        <v>29</v>
      </c>
      <c r="K206" s="42"/>
      <c r="L206" s="42" t="s">
        <v>540</v>
      </c>
      <c r="M206" s="42"/>
      <c r="N206" s="42"/>
      <c r="O206" s="36">
        <v>43448</v>
      </c>
      <c r="P206" s="36">
        <v>45980</v>
      </c>
      <c r="Q206" s="35" t="s">
        <v>27</v>
      </c>
      <c r="R206" s="47">
        <v>54297285.75</v>
      </c>
      <c r="S206" s="47">
        <v>18370713.809999999</v>
      </c>
      <c r="T206" s="47">
        <v>35926571.939999998</v>
      </c>
      <c r="U206" s="52">
        <v>0.33833576681132721</v>
      </c>
    </row>
    <row r="207" spans="1:21" ht="14.25" customHeight="1" x14ac:dyDescent="0.35">
      <c r="A207" s="35" t="s">
        <v>448</v>
      </c>
      <c r="B207" s="35" t="s">
        <v>167</v>
      </c>
      <c r="C207" s="35" t="s">
        <v>168</v>
      </c>
      <c r="D207" s="35" t="s">
        <v>338</v>
      </c>
      <c r="E207" s="35"/>
      <c r="F207" s="35" t="s">
        <v>73</v>
      </c>
      <c r="G207" s="57" t="s">
        <v>147</v>
      </c>
      <c r="H207" s="62" t="s">
        <v>563</v>
      </c>
      <c r="I207" s="35" t="s">
        <v>35</v>
      </c>
      <c r="J207" s="35" t="s">
        <v>29</v>
      </c>
      <c r="K207" s="42"/>
      <c r="L207" s="42" t="s">
        <v>540</v>
      </c>
      <c r="M207" s="42"/>
      <c r="N207" s="42"/>
      <c r="O207" s="36">
        <v>43448</v>
      </c>
      <c r="P207" s="36">
        <v>44865</v>
      </c>
      <c r="Q207" s="35" t="s">
        <v>30</v>
      </c>
      <c r="R207" s="47" t="s">
        <v>26</v>
      </c>
      <c r="S207" s="47" t="s">
        <v>26</v>
      </c>
      <c r="T207" s="47" t="s">
        <v>26</v>
      </c>
      <c r="U207" s="52" t="s">
        <v>26</v>
      </c>
    </row>
    <row r="208" spans="1:21" ht="14.25" customHeight="1" x14ac:dyDescent="0.35">
      <c r="A208" s="35" t="s">
        <v>448</v>
      </c>
      <c r="B208" s="35" t="s">
        <v>167</v>
      </c>
      <c r="C208" s="35" t="s">
        <v>168</v>
      </c>
      <c r="D208" s="35" t="s">
        <v>338</v>
      </c>
      <c r="E208" s="35"/>
      <c r="F208" s="35"/>
      <c r="G208" s="57" t="s">
        <v>564</v>
      </c>
      <c r="H208" s="62" t="s">
        <v>565</v>
      </c>
      <c r="I208" s="35" t="s">
        <v>32</v>
      </c>
      <c r="J208" s="35"/>
      <c r="K208" s="42"/>
      <c r="L208" s="42"/>
      <c r="M208" s="42"/>
      <c r="N208" s="42"/>
      <c r="O208" s="36">
        <v>44186</v>
      </c>
      <c r="P208" s="36">
        <v>44651</v>
      </c>
      <c r="Q208" s="35" t="s">
        <v>30</v>
      </c>
      <c r="R208" s="47" t="s">
        <v>26</v>
      </c>
      <c r="S208" s="47" t="s">
        <v>26</v>
      </c>
      <c r="T208" s="47" t="s">
        <v>26</v>
      </c>
      <c r="U208" s="52" t="s">
        <v>26</v>
      </c>
    </row>
    <row r="209" spans="1:21" ht="14.25" customHeight="1" x14ac:dyDescent="0.35">
      <c r="A209" s="35" t="s">
        <v>448</v>
      </c>
      <c r="B209" s="35" t="s">
        <v>167</v>
      </c>
      <c r="C209" s="35" t="s">
        <v>168</v>
      </c>
      <c r="D209" s="35" t="s">
        <v>338</v>
      </c>
      <c r="E209" s="35"/>
      <c r="F209" s="35" t="s">
        <v>73</v>
      </c>
      <c r="G209" s="57" t="s">
        <v>424</v>
      </c>
      <c r="H209" s="62" t="s">
        <v>567</v>
      </c>
      <c r="I209" s="35" t="s">
        <v>35</v>
      </c>
      <c r="J209" s="35" t="s">
        <v>29</v>
      </c>
      <c r="K209" s="42"/>
      <c r="L209" s="42" t="s">
        <v>540</v>
      </c>
      <c r="M209" s="42"/>
      <c r="N209" s="42"/>
      <c r="O209" s="36">
        <v>44488</v>
      </c>
      <c r="P209" s="36">
        <v>45415</v>
      </c>
      <c r="Q209" s="35" t="s">
        <v>27</v>
      </c>
      <c r="R209" s="47" t="s">
        <v>26</v>
      </c>
      <c r="S209" s="47" t="s">
        <v>26</v>
      </c>
      <c r="T209" s="47" t="s">
        <v>26</v>
      </c>
      <c r="U209" s="52" t="s">
        <v>26</v>
      </c>
    </row>
    <row r="210" spans="1:21" ht="14.25" customHeight="1" x14ac:dyDescent="0.35">
      <c r="A210" s="35" t="s">
        <v>448</v>
      </c>
      <c r="B210" s="35" t="s">
        <v>167</v>
      </c>
      <c r="C210" s="35" t="s">
        <v>168</v>
      </c>
      <c r="D210" s="35" t="s">
        <v>338</v>
      </c>
      <c r="E210" s="35"/>
      <c r="F210" s="35"/>
      <c r="G210" s="57" t="s">
        <v>568</v>
      </c>
      <c r="H210" s="62" t="s">
        <v>569</v>
      </c>
      <c r="I210" s="35" t="s">
        <v>32</v>
      </c>
      <c r="J210" s="35"/>
      <c r="K210" s="42"/>
      <c r="L210" s="42"/>
      <c r="M210" s="42"/>
      <c r="N210" s="42"/>
      <c r="O210" s="36">
        <v>44816</v>
      </c>
      <c r="P210" s="36">
        <v>45289</v>
      </c>
      <c r="Q210" s="35" t="s">
        <v>30</v>
      </c>
      <c r="R210" s="47" t="s">
        <v>26</v>
      </c>
      <c r="S210" s="47" t="s">
        <v>26</v>
      </c>
      <c r="T210" s="47" t="s">
        <v>26</v>
      </c>
      <c r="U210" s="52" t="s">
        <v>26</v>
      </c>
    </row>
    <row r="211" spans="1:21" ht="14.25" customHeight="1" x14ac:dyDescent="0.35">
      <c r="A211" s="35" t="s">
        <v>448</v>
      </c>
      <c r="B211" s="35" t="s">
        <v>167</v>
      </c>
      <c r="C211" s="35" t="s">
        <v>168</v>
      </c>
      <c r="D211" s="35" t="s">
        <v>338</v>
      </c>
      <c r="E211" s="35"/>
      <c r="F211" s="35" t="s">
        <v>73</v>
      </c>
      <c r="G211" s="57" t="s">
        <v>427</v>
      </c>
      <c r="H211" s="62" t="s">
        <v>570</v>
      </c>
      <c r="I211" s="35" t="s">
        <v>35</v>
      </c>
      <c r="J211" s="35" t="s">
        <v>29</v>
      </c>
      <c r="K211" s="42"/>
      <c r="L211" s="42" t="s">
        <v>540</v>
      </c>
      <c r="M211" s="42"/>
      <c r="N211" s="42"/>
      <c r="O211" s="36">
        <v>44963</v>
      </c>
      <c r="P211" s="36">
        <v>45723</v>
      </c>
      <c r="Q211" s="35" t="s">
        <v>27</v>
      </c>
      <c r="R211" s="47" t="s">
        <v>26</v>
      </c>
      <c r="S211" s="47" t="s">
        <v>26</v>
      </c>
      <c r="T211" s="47" t="s">
        <v>26</v>
      </c>
      <c r="U211" s="52" t="s">
        <v>26</v>
      </c>
    </row>
    <row r="212" spans="1:21" ht="14.25" customHeight="1" x14ac:dyDescent="0.35">
      <c r="A212" s="35" t="s">
        <v>448</v>
      </c>
      <c r="B212" s="35" t="s">
        <v>167</v>
      </c>
      <c r="C212" s="35" t="s">
        <v>168</v>
      </c>
      <c r="D212" s="35" t="s">
        <v>338</v>
      </c>
      <c r="E212" s="35"/>
      <c r="F212" s="35"/>
      <c r="G212" s="57" t="s">
        <v>571</v>
      </c>
      <c r="H212" s="62" t="s">
        <v>572</v>
      </c>
      <c r="I212" s="35" t="s">
        <v>32</v>
      </c>
      <c r="J212" s="35"/>
      <c r="K212" s="42"/>
      <c r="L212" s="42"/>
      <c r="M212" s="42"/>
      <c r="N212" s="42"/>
      <c r="O212" s="36">
        <v>45202</v>
      </c>
      <c r="P212" s="36">
        <v>45573</v>
      </c>
      <c r="Q212" s="35" t="s">
        <v>27</v>
      </c>
      <c r="R212" s="47" t="s">
        <v>26</v>
      </c>
      <c r="S212" s="47" t="s">
        <v>26</v>
      </c>
      <c r="T212" s="47" t="s">
        <v>26</v>
      </c>
      <c r="U212" s="52" t="s">
        <v>26</v>
      </c>
    </row>
    <row r="213" spans="1:21" ht="14.25" customHeight="1" x14ac:dyDescent="0.35">
      <c r="A213" s="35" t="s">
        <v>448</v>
      </c>
      <c r="B213" s="35" t="s">
        <v>167</v>
      </c>
      <c r="C213" s="35" t="s">
        <v>168</v>
      </c>
      <c r="D213" s="35" t="s">
        <v>338</v>
      </c>
      <c r="E213" s="35"/>
      <c r="F213" s="35" t="s">
        <v>73</v>
      </c>
      <c r="G213" s="57" t="s">
        <v>46</v>
      </c>
      <c r="H213" s="62" t="s">
        <v>573</v>
      </c>
      <c r="I213" s="35" t="s">
        <v>5</v>
      </c>
      <c r="J213" s="35" t="s">
        <v>574</v>
      </c>
      <c r="K213" s="42"/>
      <c r="L213" s="42" t="s">
        <v>575</v>
      </c>
      <c r="M213" s="42"/>
      <c r="N213" s="42"/>
      <c r="O213" s="36">
        <v>43714</v>
      </c>
      <c r="P213" s="36">
        <v>45980</v>
      </c>
      <c r="Q213" s="35" t="s">
        <v>27</v>
      </c>
      <c r="R213" s="47">
        <v>5892275.5300000003</v>
      </c>
      <c r="S213" s="47">
        <v>2164955.7599999998</v>
      </c>
      <c r="T213" s="47">
        <v>3727319.7700000005</v>
      </c>
      <c r="U213" s="52">
        <v>0.36742269586296816</v>
      </c>
    </row>
    <row r="214" spans="1:21" ht="14.25" customHeight="1" x14ac:dyDescent="0.35">
      <c r="A214" s="35" t="s">
        <v>448</v>
      </c>
      <c r="B214" s="35" t="s">
        <v>167</v>
      </c>
      <c r="C214" s="35" t="s">
        <v>168</v>
      </c>
      <c r="D214" s="35" t="s">
        <v>338</v>
      </c>
      <c r="E214" s="35"/>
      <c r="F214" s="35" t="s">
        <v>73</v>
      </c>
      <c r="G214" s="57" t="s">
        <v>577</v>
      </c>
      <c r="H214" s="62" t="s">
        <v>396</v>
      </c>
      <c r="I214" s="35" t="s">
        <v>35</v>
      </c>
      <c r="J214" s="35" t="s">
        <v>574</v>
      </c>
      <c r="K214" s="42"/>
      <c r="L214" s="42" t="s">
        <v>575</v>
      </c>
      <c r="M214" s="42"/>
      <c r="N214" s="42"/>
      <c r="O214" s="36">
        <v>44733</v>
      </c>
      <c r="P214" s="36">
        <v>45980</v>
      </c>
      <c r="Q214" s="35" t="s">
        <v>27</v>
      </c>
      <c r="R214" s="47" t="s">
        <v>26</v>
      </c>
      <c r="S214" s="47" t="s">
        <v>26</v>
      </c>
      <c r="T214" s="47" t="s">
        <v>26</v>
      </c>
      <c r="U214" s="52" t="s">
        <v>26</v>
      </c>
    </row>
    <row r="215" spans="1:21" ht="14.25" customHeight="1" x14ac:dyDescent="0.35">
      <c r="A215" s="35" t="s">
        <v>448</v>
      </c>
      <c r="B215" s="35" t="s">
        <v>167</v>
      </c>
      <c r="C215" s="35" t="s">
        <v>168</v>
      </c>
      <c r="D215" s="35" t="s">
        <v>338</v>
      </c>
      <c r="E215" s="35"/>
      <c r="F215" s="35" t="s">
        <v>73</v>
      </c>
      <c r="G215" s="57" t="s">
        <v>578</v>
      </c>
      <c r="H215" s="62" t="s">
        <v>579</v>
      </c>
      <c r="I215" s="35" t="s">
        <v>32</v>
      </c>
      <c r="J215" s="35"/>
      <c r="K215" s="42"/>
      <c r="L215" s="42"/>
      <c r="M215" s="42"/>
      <c r="N215" s="42"/>
      <c r="O215" s="36">
        <v>45166</v>
      </c>
      <c r="P215" s="36">
        <v>45898</v>
      </c>
      <c r="Q215" s="35" t="s">
        <v>27</v>
      </c>
      <c r="R215" s="47" t="s">
        <v>26</v>
      </c>
      <c r="S215" s="47" t="s">
        <v>26</v>
      </c>
      <c r="T215" s="47" t="s">
        <v>26</v>
      </c>
      <c r="U215" s="52" t="s">
        <v>26</v>
      </c>
    </row>
    <row r="216" spans="1:21" ht="14.25" customHeight="1" x14ac:dyDescent="0.35">
      <c r="A216" s="35" t="s">
        <v>448</v>
      </c>
      <c r="B216" s="35" t="s">
        <v>167</v>
      </c>
      <c r="C216" s="35" t="s">
        <v>168</v>
      </c>
      <c r="D216" s="35" t="s">
        <v>338</v>
      </c>
      <c r="E216" s="35"/>
      <c r="F216" s="35" t="s">
        <v>88</v>
      </c>
      <c r="G216" s="57" t="s">
        <v>581</v>
      </c>
      <c r="H216" s="62" t="s">
        <v>582</v>
      </c>
      <c r="I216" s="35" t="s">
        <v>5</v>
      </c>
      <c r="J216" s="35" t="s">
        <v>79</v>
      </c>
      <c r="K216" s="42"/>
      <c r="L216" s="42" t="s">
        <v>583</v>
      </c>
      <c r="M216" s="42"/>
      <c r="N216" s="42"/>
      <c r="O216" s="36">
        <v>42647</v>
      </c>
      <c r="P216" s="36" t="s">
        <v>1923</v>
      </c>
      <c r="Q216" s="35" t="s">
        <v>27</v>
      </c>
      <c r="R216" s="47">
        <v>19070582.710000001</v>
      </c>
      <c r="S216" s="47">
        <v>11004887.01</v>
      </c>
      <c r="T216" s="47">
        <v>8065695.7000000011</v>
      </c>
      <c r="U216" s="52">
        <v>0.57706086790045441</v>
      </c>
    </row>
    <row r="217" spans="1:21" ht="14.25" customHeight="1" x14ac:dyDescent="0.35">
      <c r="A217" s="35" t="s">
        <v>448</v>
      </c>
      <c r="B217" s="35" t="s">
        <v>167</v>
      </c>
      <c r="C217" s="35" t="s">
        <v>168</v>
      </c>
      <c r="D217" s="35" t="s">
        <v>338</v>
      </c>
      <c r="E217" s="35"/>
      <c r="F217" s="35" t="s">
        <v>73</v>
      </c>
      <c r="G217" s="57" t="s">
        <v>584</v>
      </c>
      <c r="H217" s="62" t="s">
        <v>585</v>
      </c>
      <c r="I217" s="35" t="s">
        <v>35</v>
      </c>
      <c r="J217" s="35"/>
      <c r="K217" s="42"/>
      <c r="L217" s="42" t="s">
        <v>583</v>
      </c>
      <c r="M217" s="42"/>
      <c r="N217" s="42"/>
      <c r="O217" s="36">
        <v>42647</v>
      </c>
      <c r="P217" s="36">
        <v>44139</v>
      </c>
      <c r="Q217" s="35" t="s">
        <v>30</v>
      </c>
      <c r="R217" s="47" t="s">
        <v>26</v>
      </c>
      <c r="S217" s="47" t="s">
        <v>26</v>
      </c>
      <c r="T217" s="47" t="s">
        <v>26</v>
      </c>
      <c r="U217" s="52" t="s">
        <v>26</v>
      </c>
    </row>
    <row r="218" spans="1:21" ht="14.25" customHeight="1" x14ac:dyDescent="0.35">
      <c r="A218" s="35" t="s">
        <v>448</v>
      </c>
      <c r="B218" s="35" t="s">
        <v>167</v>
      </c>
      <c r="C218" s="35" t="s">
        <v>168</v>
      </c>
      <c r="D218" s="35" t="s">
        <v>338</v>
      </c>
      <c r="E218" s="35"/>
      <c r="F218" s="35"/>
      <c r="G218" s="57" t="s">
        <v>586</v>
      </c>
      <c r="H218" s="62" t="s">
        <v>587</v>
      </c>
      <c r="I218" s="35" t="s">
        <v>32</v>
      </c>
      <c r="J218" s="35"/>
      <c r="K218" s="42"/>
      <c r="L218" s="42" t="s">
        <v>89</v>
      </c>
      <c r="M218" s="42"/>
      <c r="N218" s="42"/>
      <c r="O218" s="36">
        <v>43039</v>
      </c>
      <c r="P218" s="36">
        <v>43130</v>
      </c>
      <c r="Q218" s="35" t="s">
        <v>30</v>
      </c>
      <c r="R218" s="47" t="s">
        <v>26</v>
      </c>
      <c r="S218" s="47" t="s">
        <v>26</v>
      </c>
      <c r="T218" s="47" t="s">
        <v>26</v>
      </c>
      <c r="U218" s="52" t="s">
        <v>26</v>
      </c>
    </row>
    <row r="219" spans="1:21" ht="14.25" customHeight="1" x14ac:dyDescent="0.35">
      <c r="A219" s="35" t="s">
        <v>448</v>
      </c>
      <c r="B219" s="35" t="s">
        <v>167</v>
      </c>
      <c r="C219" s="35" t="s">
        <v>168</v>
      </c>
      <c r="D219" s="35" t="s">
        <v>338</v>
      </c>
      <c r="E219" s="35"/>
      <c r="F219" s="35" t="s">
        <v>73</v>
      </c>
      <c r="G219" s="57" t="s">
        <v>589</v>
      </c>
      <c r="H219" s="62" t="s">
        <v>590</v>
      </c>
      <c r="I219" s="35" t="s">
        <v>35</v>
      </c>
      <c r="J219" s="35"/>
      <c r="K219" s="42"/>
      <c r="L219" s="42" t="s">
        <v>583</v>
      </c>
      <c r="M219" s="42"/>
      <c r="N219" s="42"/>
      <c r="O219" s="36">
        <v>44109</v>
      </c>
      <c r="P219" s="36">
        <v>44196</v>
      </c>
      <c r="Q219" s="35" t="s">
        <v>30</v>
      </c>
      <c r="R219" s="47" t="s">
        <v>26</v>
      </c>
      <c r="S219" s="47" t="s">
        <v>26</v>
      </c>
      <c r="T219" s="47" t="s">
        <v>26</v>
      </c>
      <c r="U219" s="52" t="s">
        <v>26</v>
      </c>
    </row>
    <row r="220" spans="1:21" ht="14.25" customHeight="1" x14ac:dyDescent="0.35">
      <c r="A220" s="35" t="s">
        <v>448</v>
      </c>
      <c r="B220" s="35" t="s">
        <v>167</v>
      </c>
      <c r="C220" s="35" t="s">
        <v>168</v>
      </c>
      <c r="D220" s="35" t="s">
        <v>338</v>
      </c>
      <c r="E220" s="35"/>
      <c r="F220" s="35" t="s">
        <v>73</v>
      </c>
      <c r="G220" s="57" t="s">
        <v>591</v>
      </c>
      <c r="H220" s="62" t="s">
        <v>592</v>
      </c>
      <c r="I220" s="35" t="s">
        <v>35</v>
      </c>
      <c r="J220" s="35"/>
      <c r="K220" s="42"/>
      <c r="L220" s="42" t="s">
        <v>64</v>
      </c>
      <c r="M220" s="42"/>
      <c r="N220" s="42"/>
      <c r="O220" s="36">
        <v>43713</v>
      </c>
      <c r="P220" s="36">
        <v>44439</v>
      </c>
      <c r="Q220" s="35" t="s">
        <v>30</v>
      </c>
      <c r="R220" s="47" t="s">
        <v>26</v>
      </c>
      <c r="S220" s="47" t="s">
        <v>26</v>
      </c>
      <c r="T220" s="47" t="s">
        <v>26</v>
      </c>
      <c r="U220" s="52" t="s">
        <v>26</v>
      </c>
    </row>
    <row r="221" spans="1:21" ht="14.25" customHeight="1" x14ac:dyDescent="0.35">
      <c r="A221" s="35" t="s">
        <v>448</v>
      </c>
      <c r="B221" s="35" t="s">
        <v>167</v>
      </c>
      <c r="C221" s="35" t="s">
        <v>168</v>
      </c>
      <c r="D221" s="35" t="s">
        <v>338</v>
      </c>
      <c r="E221" s="35"/>
      <c r="F221" s="35" t="s">
        <v>88</v>
      </c>
      <c r="G221" s="57" t="s">
        <v>593</v>
      </c>
      <c r="H221" s="62" t="s">
        <v>594</v>
      </c>
      <c r="I221" s="35" t="s">
        <v>35</v>
      </c>
      <c r="J221" s="35" t="s">
        <v>79</v>
      </c>
      <c r="K221" s="42"/>
      <c r="L221" s="42" t="s">
        <v>89</v>
      </c>
      <c r="M221" s="42"/>
      <c r="N221" s="42"/>
      <c r="O221" s="36">
        <v>44440</v>
      </c>
      <c r="P221" s="36" t="s">
        <v>1923</v>
      </c>
      <c r="Q221" s="35" t="s">
        <v>27</v>
      </c>
      <c r="R221" s="47" t="s">
        <v>26</v>
      </c>
      <c r="S221" s="47" t="s">
        <v>26</v>
      </c>
      <c r="T221" s="47" t="s">
        <v>26</v>
      </c>
      <c r="U221" s="52" t="s">
        <v>26</v>
      </c>
    </row>
    <row r="222" spans="1:21" ht="14.25" customHeight="1" x14ac:dyDescent="0.35">
      <c r="A222" s="35" t="s">
        <v>448</v>
      </c>
      <c r="B222" s="35" t="s">
        <v>167</v>
      </c>
      <c r="C222" s="35" t="s">
        <v>168</v>
      </c>
      <c r="D222" s="35" t="s">
        <v>338</v>
      </c>
      <c r="E222" s="35"/>
      <c r="F222" s="35"/>
      <c r="G222" s="57" t="s">
        <v>595</v>
      </c>
      <c r="H222" s="62" t="s">
        <v>596</v>
      </c>
      <c r="I222" s="35" t="s">
        <v>32</v>
      </c>
      <c r="J222" s="35"/>
      <c r="K222" s="42"/>
      <c r="L222" s="42" t="s">
        <v>89</v>
      </c>
      <c r="M222" s="42"/>
      <c r="N222" s="42"/>
      <c r="O222" s="36">
        <v>45722</v>
      </c>
      <c r="P222" s="36">
        <v>45754</v>
      </c>
      <c r="Q222" s="35" t="s">
        <v>85</v>
      </c>
      <c r="R222" s="47" t="s">
        <v>26</v>
      </c>
      <c r="S222" s="47" t="s">
        <v>26</v>
      </c>
      <c r="T222" s="47" t="s">
        <v>26</v>
      </c>
      <c r="U222" s="52" t="s">
        <v>26</v>
      </c>
    </row>
    <row r="223" spans="1:21" ht="14.25" customHeight="1" x14ac:dyDescent="0.35">
      <c r="A223" s="35" t="s">
        <v>448</v>
      </c>
      <c r="B223" s="35" t="s">
        <v>167</v>
      </c>
      <c r="C223" s="35" t="s">
        <v>168</v>
      </c>
      <c r="D223" s="35" t="s">
        <v>338</v>
      </c>
      <c r="E223" s="35"/>
      <c r="F223" s="35" t="s">
        <v>73</v>
      </c>
      <c r="G223" s="57" t="s">
        <v>597</v>
      </c>
      <c r="H223" s="62" t="s">
        <v>598</v>
      </c>
      <c r="I223" s="35" t="s">
        <v>35</v>
      </c>
      <c r="J223" s="35" t="s">
        <v>79</v>
      </c>
      <c r="K223" s="42"/>
      <c r="L223" s="42" t="s">
        <v>64</v>
      </c>
      <c r="M223" s="42"/>
      <c r="N223" s="42"/>
      <c r="O223" s="36">
        <v>43570</v>
      </c>
      <c r="P223" s="36">
        <v>44925</v>
      </c>
      <c r="Q223" s="35" t="s">
        <v>30</v>
      </c>
      <c r="R223" s="47" t="s">
        <v>26</v>
      </c>
      <c r="S223" s="47" t="s">
        <v>26</v>
      </c>
      <c r="T223" s="47" t="s">
        <v>26</v>
      </c>
      <c r="U223" s="52" t="s">
        <v>26</v>
      </c>
    </row>
    <row r="224" spans="1:21" ht="14.25" customHeight="1" x14ac:dyDescent="0.35">
      <c r="A224" s="35" t="s">
        <v>448</v>
      </c>
      <c r="B224" s="35" t="s">
        <v>167</v>
      </c>
      <c r="C224" s="35" t="s">
        <v>168</v>
      </c>
      <c r="D224" s="35" t="s">
        <v>338</v>
      </c>
      <c r="E224" s="35"/>
      <c r="F224" s="35"/>
      <c r="G224" s="57" t="s">
        <v>599</v>
      </c>
      <c r="H224" s="62" t="s">
        <v>600</v>
      </c>
      <c r="I224" s="35" t="s">
        <v>32</v>
      </c>
      <c r="J224" s="35"/>
      <c r="K224" s="42"/>
      <c r="L224" s="42" t="s">
        <v>64</v>
      </c>
      <c r="M224" s="42"/>
      <c r="N224" s="42"/>
      <c r="O224" s="36">
        <v>44253</v>
      </c>
      <c r="P224" s="36">
        <v>44390</v>
      </c>
      <c r="Q224" s="35" t="s">
        <v>30</v>
      </c>
      <c r="R224" s="47" t="s">
        <v>26</v>
      </c>
      <c r="S224" s="47" t="s">
        <v>26</v>
      </c>
      <c r="T224" s="47" t="s">
        <v>26</v>
      </c>
      <c r="U224" s="52" t="s">
        <v>26</v>
      </c>
    </row>
    <row r="225" spans="1:21" ht="14.25" customHeight="1" x14ac:dyDescent="0.35">
      <c r="A225" s="35" t="s">
        <v>448</v>
      </c>
      <c r="B225" s="35" t="s">
        <v>167</v>
      </c>
      <c r="C225" s="35" t="s">
        <v>168</v>
      </c>
      <c r="D225" s="35" t="s">
        <v>338</v>
      </c>
      <c r="E225" s="35"/>
      <c r="F225" s="35" t="s">
        <v>73</v>
      </c>
      <c r="G225" s="57" t="s">
        <v>601</v>
      </c>
      <c r="H225" s="62" t="s">
        <v>602</v>
      </c>
      <c r="I225" s="35" t="s">
        <v>35</v>
      </c>
      <c r="J225" s="35" t="s">
        <v>79</v>
      </c>
      <c r="K225" s="42"/>
      <c r="L225" s="42" t="s">
        <v>603</v>
      </c>
      <c r="M225" s="42"/>
      <c r="N225" s="42"/>
      <c r="O225" s="36">
        <v>43818</v>
      </c>
      <c r="P225" s="36">
        <v>45967</v>
      </c>
      <c r="Q225" s="35" t="s">
        <v>27</v>
      </c>
      <c r="R225" s="47" t="s">
        <v>26</v>
      </c>
      <c r="S225" s="47" t="s">
        <v>26</v>
      </c>
      <c r="T225" s="47" t="s">
        <v>26</v>
      </c>
      <c r="U225" s="52" t="s">
        <v>26</v>
      </c>
    </row>
    <row r="226" spans="1:21" ht="14.25" customHeight="1" x14ac:dyDescent="0.35">
      <c r="A226" s="35" t="s">
        <v>448</v>
      </c>
      <c r="B226" s="35" t="s">
        <v>167</v>
      </c>
      <c r="C226" s="35" t="s">
        <v>168</v>
      </c>
      <c r="D226" s="35" t="s">
        <v>338</v>
      </c>
      <c r="E226" s="35"/>
      <c r="F226" s="35"/>
      <c r="G226" s="57" t="s">
        <v>604</v>
      </c>
      <c r="H226" s="62" t="s">
        <v>605</v>
      </c>
      <c r="I226" s="35" t="s">
        <v>32</v>
      </c>
      <c r="J226" s="35"/>
      <c r="K226" s="42"/>
      <c r="L226" s="42" t="s">
        <v>606</v>
      </c>
      <c r="M226" s="42"/>
      <c r="N226" s="42"/>
      <c r="O226" s="36">
        <v>45926</v>
      </c>
      <c r="P226" s="36">
        <v>45967</v>
      </c>
      <c r="Q226" s="35" t="s">
        <v>85</v>
      </c>
      <c r="R226" s="47" t="s">
        <v>26</v>
      </c>
      <c r="S226" s="47" t="s">
        <v>26</v>
      </c>
      <c r="T226" s="47" t="s">
        <v>26</v>
      </c>
      <c r="U226" s="52" t="s">
        <v>26</v>
      </c>
    </row>
    <row r="227" spans="1:21" s="34" customFormat="1" ht="14.25" customHeight="1" x14ac:dyDescent="0.35">
      <c r="A227" s="32" t="s">
        <v>607</v>
      </c>
      <c r="B227" s="32" t="s">
        <v>167</v>
      </c>
      <c r="C227" s="32" t="s">
        <v>608</v>
      </c>
      <c r="D227" s="32" t="s">
        <v>95</v>
      </c>
      <c r="E227" s="32" t="s">
        <v>609</v>
      </c>
      <c r="F227" s="32" t="s">
        <v>88</v>
      </c>
      <c r="G227" s="56" t="s">
        <v>25</v>
      </c>
      <c r="H227" s="61" t="s">
        <v>610</v>
      </c>
      <c r="I227" s="32" t="s">
        <v>3</v>
      </c>
      <c r="J227" s="32"/>
      <c r="K227" s="41" t="s">
        <v>611</v>
      </c>
      <c r="L227" s="41" t="s">
        <v>612</v>
      </c>
      <c r="M227" s="41" t="s">
        <v>613</v>
      </c>
      <c r="N227" s="41" t="s">
        <v>614</v>
      </c>
      <c r="O227" s="33">
        <v>42431</v>
      </c>
      <c r="P227" s="33" t="s">
        <v>1923</v>
      </c>
      <c r="Q227" s="32" t="s">
        <v>27</v>
      </c>
      <c r="R227" s="46">
        <v>134984466.41999999</v>
      </c>
      <c r="S227" s="46">
        <v>83470108.040000007</v>
      </c>
      <c r="T227" s="46">
        <v>51514358.37999998</v>
      </c>
      <c r="U227" s="51">
        <v>0.61836824824187808</v>
      </c>
    </row>
    <row r="228" spans="1:21" ht="14.25" customHeight="1" x14ac:dyDescent="0.35">
      <c r="A228" s="35" t="s">
        <v>607</v>
      </c>
      <c r="B228" s="35" t="s">
        <v>167</v>
      </c>
      <c r="C228" s="35" t="s">
        <v>608</v>
      </c>
      <c r="D228" s="35" t="s">
        <v>95</v>
      </c>
      <c r="E228" s="35"/>
      <c r="F228" s="35" t="s">
        <v>73</v>
      </c>
      <c r="G228" s="57" t="s">
        <v>28</v>
      </c>
      <c r="H228" s="62" t="s">
        <v>90</v>
      </c>
      <c r="I228" s="35" t="s">
        <v>5</v>
      </c>
      <c r="J228" s="35"/>
      <c r="K228" s="42" t="s">
        <v>615</v>
      </c>
      <c r="L228" s="42" t="s">
        <v>612</v>
      </c>
      <c r="M228" s="42" t="s">
        <v>613</v>
      </c>
      <c r="N228" s="42" t="s">
        <v>614</v>
      </c>
      <c r="O228" s="36">
        <v>42431</v>
      </c>
      <c r="P228" s="36">
        <v>43854</v>
      </c>
      <c r="Q228" s="35" t="s">
        <v>30</v>
      </c>
      <c r="R228" s="47">
        <v>49818942.899999999</v>
      </c>
      <c r="S228" s="47">
        <v>49818942.899999999</v>
      </c>
      <c r="T228" s="47">
        <v>0</v>
      </c>
      <c r="U228" s="52">
        <v>1</v>
      </c>
    </row>
    <row r="229" spans="1:21" ht="14.25" customHeight="1" x14ac:dyDescent="0.35">
      <c r="A229" s="35" t="s">
        <v>607</v>
      </c>
      <c r="B229" s="35" t="s">
        <v>167</v>
      </c>
      <c r="C229" s="35" t="s">
        <v>608</v>
      </c>
      <c r="D229" s="35" t="s">
        <v>95</v>
      </c>
      <c r="E229" s="35"/>
      <c r="F229" s="35" t="s">
        <v>73</v>
      </c>
      <c r="G229" s="57" t="s">
        <v>31</v>
      </c>
      <c r="H229" s="62" t="s">
        <v>616</v>
      </c>
      <c r="I229" s="35" t="s">
        <v>35</v>
      </c>
      <c r="J229" s="35"/>
      <c r="K229" s="42"/>
      <c r="L229" s="42" t="s">
        <v>612</v>
      </c>
      <c r="M229" s="42" t="s">
        <v>613</v>
      </c>
      <c r="N229" s="42" t="s">
        <v>614</v>
      </c>
      <c r="O229" s="36">
        <v>42971</v>
      </c>
      <c r="P229" s="36">
        <v>43854</v>
      </c>
      <c r="Q229" s="35" t="s">
        <v>30</v>
      </c>
      <c r="R229" s="47" t="s">
        <v>26</v>
      </c>
      <c r="S229" s="47" t="s">
        <v>26</v>
      </c>
      <c r="T229" s="47" t="s">
        <v>26</v>
      </c>
      <c r="U229" s="52" t="s">
        <v>26</v>
      </c>
    </row>
    <row r="230" spans="1:21" ht="14.25" customHeight="1" x14ac:dyDescent="0.35">
      <c r="A230" s="35" t="s">
        <v>607</v>
      </c>
      <c r="B230" s="35" t="s">
        <v>167</v>
      </c>
      <c r="C230" s="35" t="s">
        <v>608</v>
      </c>
      <c r="D230" s="35" t="s">
        <v>95</v>
      </c>
      <c r="E230" s="35"/>
      <c r="F230" s="35"/>
      <c r="G230" s="57" t="s">
        <v>617</v>
      </c>
      <c r="H230" s="62" t="s">
        <v>618</v>
      </c>
      <c r="I230" s="35" t="s">
        <v>32</v>
      </c>
      <c r="J230" s="35"/>
      <c r="K230" s="42"/>
      <c r="L230" s="42" t="s">
        <v>619</v>
      </c>
      <c r="M230" s="42" t="s">
        <v>613</v>
      </c>
      <c r="N230" s="42"/>
      <c r="O230" s="36">
        <v>43236</v>
      </c>
      <c r="P230" s="36">
        <v>43403</v>
      </c>
      <c r="Q230" s="35" t="s">
        <v>30</v>
      </c>
      <c r="R230" s="47" t="s">
        <v>26</v>
      </c>
      <c r="S230" s="47" t="s">
        <v>26</v>
      </c>
      <c r="T230" s="47" t="s">
        <v>26</v>
      </c>
      <c r="U230" s="52" t="s">
        <v>26</v>
      </c>
    </row>
    <row r="231" spans="1:21" ht="14.25" customHeight="1" x14ac:dyDescent="0.35">
      <c r="A231" s="35" t="s">
        <v>607</v>
      </c>
      <c r="B231" s="35" t="s">
        <v>167</v>
      </c>
      <c r="C231" s="35" t="s">
        <v>608</v>
      </c>
      <c r="D231" s="35" t="s">
        <v>95</v>
      </c>
      <c r="E231" s="35"/>
      <c r="F231" s="35"/>
      <c r="G231" s="57" t="s">
        <v>620</v>
      </c>
      <c r="H231" s="62" t="s">
        <v>621</v>
      </c>
      <c r="I231" s="35" t="s">
        <v>32</v>
      </c>
      <c r="J231" s="35"/>
      <c r="K231" s="42"/>
      <c r="L231" s="42"/>
      <c r="M231" s="42" t="s">
        <v>613</v>
      </c>
      <c r="N231" s="42"/>
      <c r="O231" s="36">
        <v>43236</v>
      </c>
      <c r="P231" s="36">
        <v>43403</v>
      </c>
      <c r="Q231" s="35" t="s">
        <v>30</v>
      </c>
      <c r="R231" s="47" t="s">
        <v>26</v>
      </c>
      <c r="S231" s="47" t="s">
        <v>26</v>
      </c>
      <c r="T231" s="47" t="s">
        <v>26</v>
      </c>
      <c r="U231" s="52" t="s">
        <v>26</v>
      </c>
    </row>
    <row r="232" spans="1:21" ht="14.25" customHeight="1" x14ac:dyDescent="0.35">
      <c r="A232" s="35" t="s">
        <v>607</v>
      </c>
      <c r="B232" s="35" t="s">
        <v>167</v>
      </c>
      <c r="C232" s="35" t="s">
        <v>608</v>
      </c>
      <c r="D232" s="35" t="s">
        <v>95</v>
      </c>
      <c r="E232" s="35"/>
      <c r="F232" s="35"/>
      <c r="G232" s="57" t="s">
        <v>622</v>
      </c>
      <c r="H232" s="62" t="s">
        <v>623</v>
      </c>
      <c r="I232" s="35" t="s">
        <v>32</v>
      </c>
      <c r="J232" s="35"/>
      <c r="K232" s="42"/>
      <c r="L232" s="42"/>
      <c r="M232" s="42" t="s">
        <v>613</v>
      </c>
      <c r="N232" s="42"/>
      <c r="O232" s="36">
        <v>43404</v>
      </c>
      <c r="P232" s="36">
        <v>43462</v>
      </c>
      <c r="Q232" s="35" t="s">
        <v>30</v>
      </c>
      <c r="R232" s="47" t="s">
        <v>26</v>
      </c>
      <c r="S232" s="47" t="s">
        <v>26</v>
      </c>
      <c r="T232" s="47" t="s">
        <v>26</v>
      </c>
      <c r="U232" s="52" t="s">
        <v>26</v>
      </c>
    </row>
    <row r="233" spans="1:21" ht="14.25" customHeight="1" x14ac:dyDescent="0.35">
      <c r="A233" s="35" t="s">
        <v>607</v>
      </c>
      <c r="B233" s="35" t="s">
        <v>167</v>
      </c>
      <c r="C233" s="35" t="s">
        <v>608</v>
      </c>
      <c r="D233" s="35" t="s">
        <v>95</v>
      </c>
      <c r="E233" s="35"/>
      <c r="F233" s="35"/>
      <c r="G233" s="57" t="s">
        <v>624</v>
      </c>
      <c r="H233" s="62" t="s">
        <v>625</v>
      </c>
      <c r="I233" s="35" t="s">
        <v>32</v>
      </c>
      <c r="J233" s="35"/>
      <c r="K233" s="42"/>
      <c r="L233" s="42"/>
      <c r="M233" s="42"/>
      <c r="N233" s="42"/>
      <c r="O233" s="36">
        <v>43082</v>
      </c>
      <c r="P233" s="36">
        <v>43250</v>
      </c>
      <c r="Q233" s="35" t="s">
        <v>30</v>
      </c>
      <c r="R233" s="47" t="s">
        <v>26</v>
      </c>
      <c r="S233" s="47" t="s">
        <v>26</v>
      </c>
      <c r="T233" s="47" t="s">
        <v>26</v>
      </c>
      <c r="U233" s="52" t="s">
        <v>26</v>
      </c>
    </row>
    <row r="234" spans="1:21" ht="14.25" customHeight="1" x14ac:dyDescent="0.35">
      <c r="A234" s="35" t="s">
        <v>607</v>
      </c>
      <c r="B234" s="35" t="s">
        <v>167</v>
      </c>
      <c r="C234" s="35" t="s">
        <v>608</v>
      </c>
      <c r="D234" s="35" t="s">
        <v>95</v>
      </c>
      <c r="E234" s="35"/>
      <c r="F234" s="35"/>
      <c r="G234" s="57" t="s">
        <v>626</v>
      </c>
      <c r="H234" s="62" t="s">
        <v>627</v>
      </c>
      <c r="I234" s="35" t="s">
        <v>32</v>
      </c>
      <c r="J234" s="35"/>
      <c r="K234" s="42"/>
      <c r="L234" s="42"/>
      <c r="M234" s="42"/>
      <c r="N234" s="42"/>
      <c r="O234" s="36">
        <v>43118</v>
      </c>
      <c r="P234" s="36">
        <v>43199</v>
      </c>
      <c r="Q234" s="35" t="s">
        <v>30</v>
      </c>
      <c r="R234" s="47" t="s">
        <v>26</v>
      </c>
      <c r="S234" s="47" t="s">
        <v>26</v>
      </c>
      <c r="T234" s="47" t="s">
        <v>26</v>
      </c>
      <c r="U234" s="52" t="s">
        <v>26</v>
      </c>
    </row>
    <row r="235" spans="1:21" ht="14.25" customHeight="1" x14ac:dyDescent="0.35">
      <c r="A235" s="35" t="s">
        <v>607</v>
      </c>
      <c r="B235" s="35" t="s">
        <v>167</v>
      </c>
      <c r="C235" s="35" t="s">
        <v>608</v>
      </c>
      <c r="D235" s="35" t="s">
        <v>95</v>
      </c>
      <c r="E235" s="35"/>
      <c r="F235" s="35" t="s">
        <v>73</v>
      </c>
      <c r="G235" s="57" t="s">
        <v>76</v>
      </c>
      <c r="H235" s="62" t="s">
        <v>628</v>
      </c>
      <c r="I235" s="35" t="s">
        <v>35</v>
      </c>
      <c r="J235" s="35"/>
      <c r="K235" s="42"/>
      <c r="L235" s="42" t="s">
        <v>612</v>
      </c>
      <c r="M235" s="42" t="s">
        <v>613</v>
      </c>
      <c r="N235" s="42" t="s">
        <v>614</v>
      </c>
      <c r="O235" s="36">
        <v>42431</v>
      </c>
      <c r="P235" s="36">
        <v>43585</v>
      </c>
      <c r="Q235" s="35" t="s">
        <v>30</v>
      </c>
      <c r="R235" s="47" t="s">
        <v>26</v>
      </c>
      <c r="S235" s="47" t="s">
        <v>26</v>
      </c>
      <c r="T235" s="47" t="s">
        <v>26</v>
      </c>
      <c r="U235" s="52" t="s">
        <v>26</v>
      </c>
    </row>
    <row r="236" spans="1:21" ht="14.25" customHeight="1" x14ac:dyDescent="0.35">
      <c r="A236" s="35" t="s">
        <v>607</v>
      </c>
      <c r="B236" s="35" t="s">
        <v>167</v>
      </c>
      <c r="C236" s="35" t="s">
        <v>608</v>
      </c>
      <c r="D236" s="35" t="s">
        <v>95</v>
      </c>
      <c r="E236" s="35"/>
      <c r="F236" s="35"/>
      <c r="G236" s="57" t="s">
        <v>103</v>
      </c>
      <c r="H236" s="62" t="s">
        <v>629</v>
      </c>
      <c r="I236" s="35" t="s">
        <v>32</v>
      </c>
      <c r="J236" s="35"/>
      <c r="K236" s="42"/>
      <c r="L236" s="42"/>
      <c r="M236" s="42"/>
      <c r="N236" s="42"/>
      <c r="O236" s="36">
        <v>42555</v>
      </c>
      <c r="P236" s="36">
        <v>42794</v>
      </c>
      <c r="Q236" s="35" t="s">
        <v>30</v>
      </c>
      <c r="R236" s="47" t="s">
        <v>26</v>
      </c>
      <c r="S236" s="47" t="s">
        <v>26</v>
      </c>
      <c r="T236" s="47" t="s">
        <v>26</v>
      </c>
      <c r="U236" s="52" t="s">
        <v>26</v>
      </c>
    </row>
    <row r="237" spans="1:21" ht="14.25" customHeight="1" x14ac:dyDescent="0.35">
      <c r="A237" s="35" t="s">
        <v>607</v>
      </c>
      <c r="B237" s="35" t="s">
        <v>167</v>
      </c>
      <c r="C237" s="35" t="s">
        <v>608</v>
      </c>
      <c r="D237" s="35" t="s">
        <v>95</v>
      </c>
      <c r="E237" s="35"/>
      <c r="F237" s="35"/>
      <c r="G237" s="57" t="s">
        <v>219</v>
      </c>
      <c r="H237" s="62" t="s">
        <v>630</v>
      </c>
      <c r="I237" s="35" t="s">
        <v>32</v>
      </c>
      <c r="J237" s="35"/>
      <c r="K237" s="42"/>
      <c r="L237" s="42"/>
      <c r="M237" s="42"/>
      <c r="N237" s="42"/>
      <c r="O237" s="36">
        <v>42431</v>
      </c>
      <c r="P237" s="36">
        <v>42612</v>
      </c>
      <c r="Q237" s="35" t="s">
        <v>30</v>
      </c>
      <c r="R237" s="47" t="s">
        <v>26</v>
      </c>
      <c r="S237" s="47" t="s">
        <v>26</v>
      </c>
      <c r="T237" s="47" t="s">
        <v>26</v>
      </c>
      <c r="U237" s="52" t="s">
        <v>26</v>
      </c>
    </row>
    <row r="238" spans="1:21" ht="14.25" customHeight="1" x14ac:dyDescent="0.35">
      <c r="A238" s="35" t="s">
        <v>607</v>
      </c>
      <c r="B238" s="35" t="s">
        <v>167</v>
      </c>
      <c r="C238" s="35" t="s">
        <v>608</v>
      </c>
      <c r="D238" s="35" t="s">
        <v>95</v>
      </c>
      <c r="E238" s="35"/>
      <c r="F238" s="35" t="s">
        <v>73</v>
      </c>
      <c r="G238" s="57" t="s">
        <v>82</v>
      </c>
      <c r="H238" s="62" t="s">
        <v>631</v>
      </c>
      <c r="I238" s="35" t="s">
        <v>35</v>
      </c>
      <c r="J238" s="35"/>
      <c r="K238" s="42"/>
      <c r="L238" s="42" t="s">
        <v>612</v>
      </c>
      <c r="M238" s="42" t="s">
        <v>613</v>
      </c>
      <c r="N238" s="42" t="s">
        <v>614</v>
      </c>
      <c r="O238" s="36">
        <v>43570</v>
      </c>
      <c r="P238" s="36">
        <v>43830</v>
      </c>
      <c r="Q238" s="35" t="s">
        <v>30</v>
      </c>
      <c r="R238" s="47" t="s">
        <v>26</v>
      </c>
      <c r="S238" s="47" t="s">
        <v>26</v>
      </c>
      <c r="T238" s="47" t="s">
        <v>26</v>
      </c>
      <c r="U238" s="52" t="s">
        <v>26</v>
      </c>
    </row>
    <row r="239" spans="1:21" ht="14.25" customHeight="1" x14ac:dyDescent="0.35">
      <c r="A239" s="35" t="s">
        <v>607</v>
      </c>
      <c r="B239" s="35" t="s">
        <v>167</v>
      </c>
      <c r="C239" s="35" t="s">
        <v>608</v>
      </c>
      <c r="D239" s="35" t="s">
        <v>95</v>
      </c>
      <c r="E239" s="35"/>
      <c r="F239" s="35"/>
      <c r="G239" s="57" t="s">
        <v>108</v>
      </c>
      <c r="H239" s="62" t="s">
        <v>632</v>
      </c>
      <c r="I239" s="35" t="s">
        <v>32</v>
      </c>
      <c r="J239" s="35"/>
      <c r="K239" s="42"/>
      <c r="L239" s="42"/>
      <c r="M239" s="42"/>
      <c r="N239" s="42"/>
      <c r="O239" s="36">
        <v>43570</v>
      </c>
      <c r="P239" s="36">
        <v>43585</v>
      </c>
      <c r="Q239" s="35" t="s">
        <v>30</v>
      </c>
      <c r="R239" s="47" t="s">
        <v>26</v>
      </c>
      <c r="S239" s="47" t="s">
        <v>26</v>
      </c>
      <c r="T239" s="47" t="s">
        <v>26</v>
      </c>
      <c r="U239" s="52" t="s">
        <v>26</v>
      </c>
    </row>
    <row r="240" spans="1:21" ht="14.25" customHeight="1" x14ac:dyDescent="0.35">
      <c r="A240" s="35" t="s">
        <v>607</v>
      </c>
      <c r="B240" s="35" t="s">
        <v>167</v>
      </c>
      <c r="C240" s="35" t="s">
        <v>608</v>
      </c>
      <c r="D240" s="35" t="s">
        <v>95</v>
      </c>
      <c r="E240" s="35"/>
      <c r="F240" s="35"/>
      <c r="G240" s="57" t="s">
        <v>109</v>
      </c>
      <c r="H240" s="62" t="s">
        <v>633</v>
      </c>
      <c r="I240" s="35" t="s">
        <v>32</v>
      </c>
      <c r="J240" s="35"/>
      <c r="K240" s="42"/>
      <c r="L240" s="42"/>
      <c r="M240" s="42"/>
      <c r="N240" s="42"/>
      <c r="O240" s="36">
        <v>43587</v>
      </c>
      <c r="P240" s="36">
        <v>43643</v>
      </c>
      <c r="Q240" s="35" t="s">
        <v>30</v>
      </c>
      <c r="R240" s="47" t="s">
        <v>26</v>
      </c>
      <c r="S240" s="47" t="s">
        <v>26</v>
      </c>
      <c r="T240" s="47" t="s">
        <v>26</v>
      </c>
      <c r="U240" s="52" t="s">
        <v>26</v>
      </c>
    </row>
    <row r="241" spans="1:21" ht="14.25" customHeight="1" x14ac:dyDescent="0.35">
      <c r="A241" s="35" t="s">
        <v>607</v>
      </c>
      <c r="B241" s="35" t="s">
        <v>167</v>
      </c>
      <c r="C241" s="35" t="s">
        <v>608</v>
      </c>
      <c r="D241" s="35" t="s">
        <v>95</v>
      </c>
      <c r="E241" s="35"/>
      <c r="F241" s="35"/>
      <c r="G241" s="57" t="s">
        <v>110</v>
      </c>
      <c r="H241" s="62" t="s">
        <v>634</v>
      </c>
      <c r="I241" s="35" t="s">
        <v>32</v>
      </c>
      <c r="J241" s="35"/>
      <c r="K241" s="42"/>
      <c r="L241" s="42"/>
      <c r="M241" s="42"/>
      <c r="N241" s="42"/>
      <c r="O241" s="36">
        <v>43773</v>
      </c>
      <c r="P241" s="36">
        <v>43830</v>
      </c>
      <c r="Q241" s="35" t="s">
        <v>30</v>
      </c>
      <c r="R241" s="47" t="s">
        <v>26</v>
      </c>
      <c r="S241" s="47" t="s">
        <v>26</v>
      </c>
      <c r="T241" s="47" t="s">
        <v>26</v>
      </c>
      <c r="U241" s="52" t="s">
        <v>26</v>
      </c>
    </row>
    <row r="242" spans="1:21" ht="14.25" customHeight="1" x14ac:dyDescent="0.35">
      <c r="A242" s="35" t="s">
        <v>607</v>
      </c>
      <c r="B242" s="35" t="s">
        <v>167</v>
      </c>
      <c r="C242" s="35" t="s">
        <v>608</v>
      </c>
      <c r="D242" s="35" t="s">
        <v>95</v>
      </c>
      <c r="E242" s="35" t="s">
        <v>635</v>
      </c>
      <c r="F242" s="35" t="s">
        <v>24</v>
      </c>
      <c r="G242" s="57" t="s">
        <v>33</v>
      </c>
      <c r="H242" s="62" t="s">
        <v>636</v>
      </c>
      <c r="I242" s="35" t="s">
        <v>5</v>
      </c>
      <c r="J242" s="35" t="s">
        <v>29</v>
      </c>
      <c r="K242" s="42" t="s">
        <v>637</v>
      </c>
      <c r="L242" s="42" t="s">
        <v>612</v>
      </c>
      <c r="M242" s="42" t="s">
        <v>613</v>
      </c>
      <c r="N242" s="42" t="s">
        <v>614</v>
      </c>
      <c r="O242" s="36">
        <v>43136</v>
      </c>
      <c r="P242" s="36" t="s">
        <v>1923</v>
      </c>
      <c r="Q242" s="35" t="s">
        <v>638</v>
      </c>
      <c r="R242" s="47">
        <v>2070505.1</v>
      </c>
      <c r="S242" s="47">
        <v>2070505.08</v>
      </c>
      <c r="T242" s="47">
        <v>2.0000000018626451E-2</v>
      </c>
      <c r="U242" s="52">
        <v>0.99999999034052123</v>
      </c>
    </row>
    <row r="243" spans="1:21" ht="14.25" customHeight="1" x14ac:dyDescent="0.35">
      <c r="A243" s="35" t="s">
        <v>607</v>
      </c>
      <c r="B243" s="35" t="s">
        <v>167</v>
      </c>
      <c r="C243" s="35" t="s">
        <v>608</v>
      </c>
      <c r="D243" s="35" t="s">
        <v>95</v>
      </c>
      <c r="E243" s="35"/>
      <c r="F243" s="35" t="s">
        <v>24</v>
      </c>
      <c r="G243" s="57" t="s">
        <v>34</v>
      </c>
      <c r="H243" s="62" t="s">
        <v>639</v>
      </c>
      <c r="I243" s="35" t="s">
        <v>35</v>
      </c>
      <c r="J243" s="35" t="s">
        <v>29</v>
      </c>
      <c r="K243" s="42"/>
      <c r="L243" s="42" t="s">
        <v>612</v>
      </c>
      <c r="M243" s="42" t="s">
        <v>613</v>
      </c>
      <c r="N243" s="42" t="s">
        <v>614</v>
      </c>
      <c r="O243" s="36">
        <v>43136</v>
      </c>
      <c r="P243" s="36" t="s">
        <v>1923</v>
      </c>
      <c r="Q243" s="35" t="s">
        <v>638</v>
      </c>
      <c r="R243" s="47" t="s">
        <v>26</v>
      </c>
      <c r="S243" s="47" t="s">
        <v>26</v>
      </c>
      <c r="T243" s="47" t="s">
        <v>26</v>
      </c>
      <c r="U243" s="52" t="s">
        <v>26</v>
      </c>
    </row>
    <row r="244" spans="1:21" ht="14.25" customHeight="1" x14ac:dyDescent="0.35">
      <c r="A244" s="35" t="s">
        <v>607</v>
      </c>
      <c r="B244" s="35" t="s">
        <v>167</v>
      </c>
      <c r="C244" s="35" t="s">
        <v>608</v>
      </c>
      <c r="D244" s="35" t="s">
        <v>95</v>
      </c>
      <c r="E244" s="35"/>
      <c r="F244" s="35"/>
      <c r="G244" s="57" t="s">
        <v>640</v>
      </c>
      <c r="H244" s="62" t="s">
        <v>641</v>
      </c>
      <c r="I244" s="35" t="s">
        <v>32</v>
      </c>
      <c r="J244" s="35"/>
      <c r="K244" s="42"/>
      <c r="L244" s="42" t="s">
        <v>642</v>
      </c>
      <c r="M244" s="42" t="s">
        <v>613</v>
      </c>
      <c r="N244" s="42"/>
      <c r="O244" s="36">
        <v>43515</v>
      </c>
      <c r="P244" s="36">
        <v>43572</v>
      </c>
      <c r="Q244" s="35" t="s">
        <v>30</v>
      </c>
      <c r="R244" s="47" t="s">
        <v>26</v>
      </c>
      <c r="S244" s="47" t="s">
        <v>26</v>
      </c>
      <c r="T244" s="47" t="s">
        <v>26</v>
      </c>
      <c r="U244" s="52" t="s">
        <v>26</v>
      </c>
    </row>
    <row r="245" spans="1:21" ht="14.25" customHeight="1" x14ac:dyDescent="0.35">
      <c r="A245" s="35" t="s">
        <v>607</v>
      </c>
      <c r="B245" s="35" t="s">
        <v>167</v>
      </c>
      <c r="C245" s="35" t="s">
        <v>608</v>
      </c>
      <c r="D245" s="35" t="s">
        <v>95</v>
      </c>
      <c r="E245" s="35"/>
      <c r="F245" s="35"/>
      <c r="G245" s="57" t="s">
        <v>643</v>
      </c>
      <c r="H245" s="62" t="s">
        <v>644</v>
      </c>
      <c r="I245" s="35" t="s">
        <v>32</v>
      </c>
      <c r="J245" s="35"/>
      <c r="K245" s="42"/>
      <c r="L245" s="42" t="s">
        <v>642</v>
      </c>
      <c r="M245" s="42" t="s">
        <v>613</v>
      </c>
      <c r="N245" s="42"/>
      <c r="O245" s="36">
        <v>43577</v>
      </c>
      <c r="P245" s="36">
        <v>43605</v>
      </c>
      <c r="Q245" s="35" t="s">
        <v>30</v>
      </c>
      <c r="R245" s="47" t="s">
        <v>26</v>
      </c>
      <c r="S245" s="47" t="s">
        <v>26</v>
      </c>
      <c r="T245" s="47" t="s">
        <v>26</v>
      </c>
      <c r="U245" s="52" t="s">
        <v>26</v>
      </c>
    </row>
    <row r="246" spans="1:21" ht="14.25" customHeight="1" x14ac:dyDescent="0.35">
      <c r="A246" s="35" t="s">
        <v>607</v>
      </c>
      <c r="B246" s="35" t="s">
        <v>167</v>
      </c>
      <c r="C246" s="35" t="s">
        <v>608</v>
      </c>
      <c r="D246" s="35" t="s">
        <v>95</v>
      </c>
      <c r="E246" s="35"/>
      <c r="F246" s="35"/>
      <c r="G246" s="57" t="s">
        <v>645</v>
      </c>
      <c r="H246" s="62" t="s">
        <v>646</v>
      </c>
      <c r="I246" s="35" t="s">
        <v>32</v>
      </c>
      <c r="J246" s="35"/>
      <c r="K246" s="42"/>
      <c r="L246" s="42"/>
      <c r="M246" s="42"/>
      <c r="N246" s="42"/>
      <c r="O246" s="36">
        <v>43525</v>
      </c>
      <c r="P246" s="36">
        <v>43616</v>
      </c>
      <c r="Q246" s="35" t="s">
        <v>30</v>
      </c>
      <c r="R246" s="47" t="s">
        <v>26</v>
      </c>
      <c r="S246" s="47" t="s">
        <v>26</v>
      </c>
      <c r="T246" s="47" t="s">
        <v>26</v>
      </c>
      <c r="U246" s="52" t="s">
        <v>26</v>
      </c>
    </row>
    <row r="247" spans="1:21" ht="14.25" customHeight="1" x14ac:dyDescent="0.35">
      <c r="A247" s="35" t="s">
        <v>607</v>
      </c>
      <c r="B247" s="35" t="s">
        <v>167</v>
      </c>
      <c r="C247" s="35" t="s">
        <v>608</v>
      </c>
      <c r="D247" s="35" t="s">
        <v>95</v>
      </c>
      <c r="E247" s="35"/>
      <c r="F247" s="35"/>
      <c r="G247" s="57" t="s">
        <v>647</v>
      </c>
      <c r="H247" s="62" t="s">
        <v>648</v>
      </c>
      <c r="I247" s="35" t="s">
        <v>32</v>
      </c>
      <c r="J247" s="35"/>
      <c r="K247" s="42"/>
      <c r="L247" s="42"/>
      <c r="M247" s="42"/>
      <c r="N247" s="42"/>
      <c r="O247" s="36">
        <v>43724</v>
      </c>
      <c r="P247" s="36">
        <v>43777</v>
      </c>
      <c r="Q247" s="35" t="s">
        <v>30</v>
      </c>
      <c r="R247" s="47" t="s">
        <v>26</v>
      </c>
      <c r="S247" s="47" t="s">
        <v>26</v>
      </c>
      <c r="T247" s="47" t="s">
        <v>26</v>
      </c>
      <c r="U247" s="52" t="s">
        <v>26</v>
      </c>
    </row>
    <row r="248" spans="1:21" ht="14.25" customHeight="1" x14ac:dyDescent="0.35">
      <c r="A248" s="35" t="s">
        <v>607</v>
      </c>
      <c r="B248" s="35" t="s">
        <v>167</v>
      </c>
      <c r="C248" s="35" t="s">
        <v>608</v>
      </c>
      <c r="D248" s="35" t="s">
        <v>95</v>
      </c>
      <c r="E248" s="35"/>
      <c r="F248" s="35"/>
      <c r="G248" s="57" t="s">
        <v>649</v>
      </c>
      <c r="H248" s="62" t="s">
        <v>650</v>
      </c>
      <c r="I248" s="35" t="s">
        <v>32</v>
      </c>
      <c r="J248" s="35"/>
      <c r="K248" s="42"/>
      <c r="L248" s="42"/>
      <c r="M248" s="42" t="s">
        <v>613</v>
      </c>
      <c r="N248" s="42"/>
      <c r="O248" s="36">
        <v>45667</v>
      </c>
      <c r="P248" s="36">
        <v>46234</v>
      </c>
      <c r="Q248" s="35" t="s">
        <v>638</v>
      </c>
      <c r="R248" s="47" t="s">
        <v>26</v>
      </c>
      <c r="S248" s="47" t="s">
        <v>26</v>
      </c>
      <c r="T248" s="47" t="s">
        <v>26</v>
      </c>
      <c r="U248" s="52" t="s">
        <v>26</v>
      </c>
    </row>
    <row r="249" spans="1:21" ht="14.25" customHeight="1" x14ac:dyDescent="0.35">
      <c r="A249" s="35" t="s">
        <v>607</v>
      </c>
      <c r="B249" s="35" t="s">
        <v>167</v>
      </c>
      <c r="C249" s="35" t="s">
        <v>608</v>
      </c>
      <c r="D249" s="35" t="s">
        <v>95</v>
      </c>
      <c r="E249" s="35"/>
      <c r="F249" s="35" t="s">
        <v>24</v>
      </c>
      <c r="G249" s="57" t="s">
        <v>37</v>
      </c>
      <c r="H249" s="62" t="s">
        <v>651</v>
      </c>
      <c r="I249" s="35" t="s">
        <v>35</v>
      </c>
      <c r="J249" s="35" t="s">
        <v>29</v>
      </c>
      <c r="K249" s="42"/>
      <c r="L249" s="42" t="s">
        <v>652</v>
      </c>
      <c r="M249" s="42" t="s">
        <v>613</v>
      </c>
      <c r="N249" s="42" t="s">
        <v>614</v>
      </c>
      <c r="O249" s="36">
        <v>43525</v>
      </c>
      <c r="P249" s="36" t="s">
        <v>1923</v>
      </c>
      <c r="Q249" s="35" t="s">
        <v>638</v>
      </c>
      <c r="R249" s="47" t="s">
        <v>26</v>
      </c>
      <c r="S249" s="47" t="s">
        <v>26</v>
      </c>
      <c r="T249" s="47" t="s">
        <v>26</v>
      </c>
      <c r="U249" s="52" t="s">
        <v>26</v>
      </c>
    </row>
    <row r="250" spans="1:21" ht="14.25" customHeight="1" x14ac:dyDescent="0.35">
      <c r="A250" s="35" t="s">
        <v>607</v>
      </c>
      <c r="B250" s="35" t="s">
        <v>167</v>
      </c>
      <c r="C250" s="35" t="s">
        <v>608</v>
      </c>
      <c r="D250" s="35" t="s">
        <v>95</v>
      </c>
      <c r="E250" s="35"/>
      <c r="F250" s="35"/>
      <c r="G250" s="57" t="s">
        <v>653</v>
      </c>
      <c r="H250" s="62" t="s">
        <v>654</v>
      </c>
      <c r="I250" s="35" t="s">
        <v>32</v>
      </c>
      <c r="J250" s="35"/>
      <c r="K250" s="42"/>
      <c r="L250" s="42"/>
      <c r="M250" s="42"/>
      <c r="N250" s="42"/>
      <c r="O250" s="36">
        <v>45667</v>
      </c>
      <c r="P250" s="36">
        <v>46234</v>
      </c>
      <c r="Q250" s="35" t="s">
        <v>638</v>
      </c>
      <c r="R250" s="47" t="s">
        <v>26</v>
      </c>
      <c r="S250" s="47" t="s">
        <v>26</v>
      </c>
      <c r="T250" s="47" t="s">
        <v>26</v>
      </c>
      <c r="U250" s="52" t="s">
        <v>26</v>
      </c>
    </row>
    <row r="251" spans="1:21" ht="14.25" customHeight="1" x14ac:dyDescent="0.35">
      <c r="A251" s="35" t="s">
        <v>607</v>
      </c>
      <c r="B251" s="35" t="s">
        <v>167</v>
      </c>
      <c r="C251" s="35" t="s">
        <v>608</v>
      </c>
      <c r="D251" s="35" t="s">
        <v>95</v>
      </c>
      <c r="E251" s="35"/>
      <c r="F251" s="35" t="s">
        <v>88</v>
      </c>
      <c r="G251" s="57" t="s">
        <v>41</v>
      </c>
      <c r="H251" s="62" t="s">
        <v>655</v>
      </c>
      <c r="I251" s="35" t="s">
        <v>5</v>
      </c>
      <c r="J251" s="35" t="s">
        <v>77</v>
      </c>
      <c r="K251" s="42" t="s">
        <v>656</v>
      </c>
      <c r="L251" s="42" t="s">
        <v>657</v>
      </c>
      <c r="M251" s="42" t="s">
        <v>613</v>
      </c>
      <c r="N251" s="42" t="s">
        <v>658</v>
      </c>
      <c r="O251" s="36">
        <v>42860</v>
      </c>
      <c r="P251" s="36" t="s">
        <v>1923</v>
      </c>
      <c r="Q251" s="35" t="s">
        <v>27</v>
      </c>
      <c r="R251" s="47">
        <v>80719943.395642102</v>
      </c>
      <c r="S251" s="47">
        <v>30151828.589218181</v>
      </c>
      <c r="T251" s="47">
        <v>50568114.806423917</v>
      </c>
      <c r="U251" s="52">
        <v>0.37353629500743696</v>
      </c>
    </row>
    <row r="252" spans="1:21" ht="14.25" customHeight="1" x14ac:dyDescent="0.35">
      <c r="A252" s="35" t="s">
        <v>607</v>
      </c>
      <c r="B252" s="35" t="s">
        <v>167</v>
      </c>
      <c r="C252" s="35" t="s">
        <v>608</v>
      </c>
      <c r="D252" s="35" t="s">
        <v>95</v>
      </c>
      <c r="E252" s="35"/>
      <c r="F252" s="35" t="s">
        <v>73</v>
      </c>
      <c r="G252" s="57" t="s">
        <v>42</v>
      </c>
      <c r="H252" s="62" t="s">
        <v>659</v>
      </c>
      <c r="I252" s="35" t="s">
        <v>35</v>
      </c>
      <c r="J252" s="35"/>
      <c r="K252" s="42"/>
      <c r="L252" s="42" t="s">
        <v>612</v>
      </c>
      <c r="M252" s="42" t="s">
        <v>613</v>
      </c>
      <c r="N252" s="42" t="s">
        <v>614</v>
      </c>
      <c r="O252" s="36">
        <v>43557</v>
      </c>
      <c r="P252" s="36">
        <v>44055</v>
      </c>
      <c r="Q252" s="35" t="s">
        <v>30</v>
      </c>
      <c r="R252" s="47" t="s">
        <v>26</v>
      </c>
      <c r="S252" s="47" t="s">
        <v>26</v>
      </c>
      <c r="T252" s="47" t="s">
        <v>26</v>
      </c>
      <c r="U252" s="52" t="s">
        <v>26</v>
      </c>
    </row>
    <row r="253" spans="1:21" ht="14.25" customHeight="1" x14ac:dyDescent="0.35">
      <c r="A253" s="35" t="s">
        <v>607</v>
      </c>
      <c r="B253" s="35" t="s">
        <v>167</v>
      </c>
      <c r="C253" s="35" t="s">
        <v>608</v>
      </c>
      <c r="D253" s="35" t="s">
        <v>95</v>
      </c>
      <c r="E253" s="35"/>
      <c r="F253" s="35"/>
      <c r="G253" s="57" t="s">
        <v>660</v>
      </c>
      <c r="H253" s="62" t="s">
        <v>661</v>
      </c>
      <c r="I253" s="35" t="s">
        <v>32</v>
      </c>
      <c r="J253" s="35"/>
      <c r="K253" s="42"/>
      <c r="L253" s="42"/>
      <c r="M253" s="42" t="s">
        <v>613</v>
      </c>
      <c r="N253" s="42"/>
      <c r="O253" s="36">
        <v>43971</v>
      </c>
      <c r="P253" s="36">
        <v>44055</v>
      </c>
      <c r="Q253" s="35" t="s">
        <v>30</v>
      </c>
      <c r="R253" s="47" t="s">
        <v>26</v>
      </c>
      <c r="S253" s="47" t="s">
        <v>26</v>
      </c>
      <c r="T253" s="47" t="s">
        <v>26</v>
      </c>
      <c r="U253" s="52" t="s">
        <v>26</v>
      </c>
    </row>
    <row r="254" spans="1:21" ht="14.25" customHeight="1" x14ac:dyDescent="0.35">
      <c r="A254" s="35" t="s">
        <v>607</v>
      </c>
      <c r="B254" s="35" t="s">
        <v>167</v>
      </c>
      <c r="C254" s="35" t="s">
        <v>608</v>
      </c>
      <c r="D254" s="35" t="s">
        <v>95</v>
      </c>
      <c r="E254" s="35"/>
      <c r="F254" s="35" t="s">
        <v>73</v>
      </c>
      <c r="G254" s="57" t="s">
        <v>43</v>
      </c>
      <c r="H254" s="62" t="s">
        <v>662</v>
      </c>
      <c r="I254" s="35" t="s">
        <v>35</v>
      </c>
      <c r="J254" s="35"/>
      <c r="K254" s="42"/>
      <c r="L254" s="42" t="s">
        <v>612</v>
      </c>
      <c r="M254" s="42" t="s">
        <v>613</v>
      </c>
      <c r="N254" s="42" t="s">
        <v>614</v>
      </c>
      <c r="O254" s="36">
        <v>43976</v>
      </c>
      <c r="P254" s="36">
        <v>44820</v>
      </c>
      <c r="Q254" s="35" t="s">
        <v>30</v>
      </c>
      <c r="R254" s="47" t="s">
        <v>26</v>
      </c>
      <c r="S254" s="47" t="s">
        <v>26</v>
      </c>
      <c r="T254" s="47" t="s">
        <v>26</v>
      </c>
      <c r="U254" s="52" t="s">
        <v>26</v>
      </c>
    </row>
    <row r="255" spans="1:21" ht="14.25" customHeight="1" x14ac:dyDescent="0.35">
      <c r="A255" s="35" t="s">
        <v>607</v>
      </c>
      <c r="B255" s="35" t="s">
        <v>167</v>
      </c>
      <c r="C255" s="35" t="s">
        <v>608</v>
      </c>
      <c r="D255" s="35" t="s">
        <v>95</v>
      </c>
      <c r="E255" s="35"/>
      <c r="F255" s="35"/>
      <c r="G255" s="57" t="s">
        <v>663</v>
      </c>
      <c r="H255" s="62" t="s">
        <v>664</v>
      </c>
      <c r="I255" s="35" t="s">
        <v>32</v>
      </c>
      <c r="J255" s="35"/>
      <c r="K255" s="42"/>
      <c r="L255" s="42"/>
      <c r="M255" s="42"/>
      <c r="N255" s="42"/>
      <c r="O255" s="36">
        <v>44376</v>
      </c>
      <c r="P255" s="36">
        <v>44820</v>
      </c>
      <c r="Q255" s="35" t="s">
        <v>30</v>
      </c>
      <c r="R255" s="47" t="s">
        <v>26</v>
      </c>
      <c r="S255" s="47" t="s">
        <v>26</v>
      </c>
      <c r="T255" s="47" t="s">
        <v>26</v>
      </c>
      <c r="U255" s="52" t="s">
        <v>26</v>
      </c>
    </row>
    <row r="256" spans="1:21" ht="14.25" customHeight="1" x14ac:dyDescent="0.35">
      <c r="A256" s="35" t="s">
        <v>607</v>
      </c>
      <c r="B256" s="35" t="s">
        <v>167</v>
      </c>
      <c r="C256" s="35" t="s">
        <v>608</v>
      </c>
      <c r="D256" s="35" t="s">
        <v>95</v>
      </c>
      <c r="E256" s="35" t="s">
        <v>665</v>
      </c>
      <c r="F256" s="35" t="s">
        <v>24</v>
      </c>
      <c r="G256" s="57" t="s">
        <v>44</v>
      </c>
      <c r="H256" s="62" t="s">
        <v>666</v>
      </c>
      <c r="I256" s="35" t="s">
        <v>35</v>
      </c>
      <c r="J256" s="35" t="s">
        <v>77</v>
      </c>
      <c r="K256" s="42"/>
      <c r="L256" s="42" t="s">
        <v>64</v>
      </c>
      <c r="M256" s="42" t="s">
        <v>613</v>
      </c>
      <c r="N256" s="42" t="s">
        <v>667</v>
      </c>
      <c r="O256" s="36">
        <v>42860</v>
      </c>
      <c r="P256" s="36" t="s">
        <v>1923</v>
      </c>
      <c r="Q256" s="35" t="s">
        <v>27</v>
      </c>
      <c r="R256" s="47" t="s">
        <v>26</v>
      </c>
      <c r="S256" s="47" t="s">
        <v>26</v>
      </c>
      <c r="T256" s="47" t="s">
        <v>26</v>
      </c>
      <c r="U256" s="52" t="s">
        <v>26</v>
      </c>
    </row>
    <row r="257" spans="1:21" ht="14.25" customHeight="1" x14ac:dyDescent="0.35">
      <c r="A257" s="35" t="s">
        <v>607</v>
      </c>
      <c r="B257" s="35" t="s">
        <v>167</v>
      </c>
      <c r="C257" s="35" t="s">
        <v>608</v>
      </c>
      <c r="D257" s="35" t="s">
        <v>95</v>
      </c>
      <c r="E257" s="35"/>
      <c r="F257" s="35"/>
      <c r="G257" s="57" t="s">
        <v>668</v>
      </c>
      <c r="H257" s="62" t="s">
        <v>669</v>
      </c>
      <c r="I257" s="35" t="s">
        <v>32</v>
      </c>
      <c r="J257" s="35"/>
      <c r="K257" s="42"/>
      <c r="L257" s="42" t="s">
        <v>64</v>
      </c>
      <c r="M257" s="42"/>
      <c r="N257" s="42"/>
      <c r="O257" s="36">
        <v>43616</v>
      </c>
      <c r="P257" s="36">
        <v>46783</v>
      </c>
      <c r="Q257" s="35" t="s">
        <v>638</v>
      </c>
      <c r="R257" s="47" t="s">
        <v>26</v>
      </c>
      <c r="S257" s="47" t="s">
        <v>26</v>
      </c>
      <c r="T257" s="47" t="s">
        <v>26</v>
      </c>
      <c r="U257" s="52" t="s">
        <v>26</v>
      </c>
    </row>
    <row r="258" spans="1:21" ht="14.25" customHeight="1" x14ac:dyDescent="0.35">
      <c r="A258" s="35" t="s">
        <v>607</v>
      </c>
      <c r="B258" s="35" t="s">
        <v>167</v>
      </c>
      <c r="C258" s="35" t="s">
        <v>608</v>
      </c>
      <c r="D258" s="35" t="s">
        <v>95</v>
      </c>
      <c r="E258" s="35"/>
      <c r="F258" s="35"/>
      <c r="G258" s="57" t="s">
        <v>670</v>
      </c>
      <c r="H258" s="62" t="s">
        <v>671</v>
      </c>
      <c r="I258" s="35" t="s">
        <v>32</v>
      </c>
      <c r="J258" s="35"/>
      <c r="K258" s="42"/>
      <c r="L258" s="42" t="s">
        <v>64</v>
      </c>
      <c r="M258" s="42"/>
      <c r="N258" s="42"/>
      <c r="O258" s="36">
        <v>43732</v>
      </c>
      <c r="P258" s="36">
        <v>43970</v>
      </c>
      <c r="Q258" s="35" t="s">
        <v>30</v>
      </c>
      <c r="R258" s="47" t="s">
        <v>26</v>
      </c>
      <c r="S258" s="47" t="s">
        <v>26</v>
      </c>
      <c r="T258" s="47" t="s">
        <v>26</v>
      </c>
      <c r="U258" s="52" t="s">
        <v>26</v>
      </c>
    </row>
    <row r="259" spans="1:21" ht="14.25" customHeight="1" x14ac:dyDescent="0.35">
      <c r="A259" s="35" t="s">
        <v>607</v>
      </c>
      <c r="B259" s="35" t="s">
        <v>167</v>
      </c>
      <c r="C259" s="35" t="s">
        <v>608</v>
      </c>
      <c r="D259" s="35" t="s">
        <v>95</v>
      </c>
      <c r="E259" s="35"/>
      <c r="F259" s="35"/>
      <c r="G259" s="57" t="s">
        <v>672</v>
      </c>
      <c r="H259" s="62" t="s">
        <v>673</v>
      </c>
      <c r="I259" s="35" t="s">
        <v>32</v>
      </c>
      <c r="J259" s="35"/>
      <c r="K259" s="42"/>
      <c r="L259" s="42" t="s">
        <v>64</v>
      </c>
      <c r="M259" s="42"/>
      <c r="N259" s="42"/>
      <c r="O259" s="36">
        <v>43612</v>
      </c>
      <c r="P259" s="36">
        <v>43661</v>
      </c>
      <c r="Q259" s="35" t="s">
        <v>30</v>
      </c>
      <c r="R259" s="47" t="s">
        <v>26</v>
      </c>
      <c r="S259" s="47" t="s">
        <v>26</v>
      </c>
      <c r="T259" s="47" t="s">
        <v>26</v>
      </c>
      <c r="U259" s="52" t="s">
        <v>26</v>
      </c>
    </row>
    <row r="260" spans="1:21" ht="14.25" customHeight="1" x14ac:dyDescent="0.35">
      <c r="A260" s="35" t="s">
        <v>607</v>
      </c>
      <c r="B260" s="35" t="s">
        <v>167</v>
      </c>
      <c r="C260" s="35" t="s">
        <v>608</v>
      </c>
      <c r="D260" s="35" t="s">
        <v>95</v>
      </c>
      <c r="E260" s="35"/>
      <c r="F260" s="35"/>
      <c r="G260" s="57" t="s">
        <v>674</v>
      </c>
      <c r="H260" s="62" t="s">
        <v>675</v>
      </c>
      <c r="I260" s="35" t="s">
        <v>32</v>
      </c>
      <c r="J260" s="35"/>
      <c r="K260" s="42"/>
      <c r="L260" s="42" t="s">
        <v>64</v>
      </c>
      <c r="M260" s="42"/>
      <c r="N260" s="42"/>
      <c r="O260" s="36">
        <v>43591</v>
      </c>
      <c r="P260" s="36">
        <v>46843</v>
      </c>
      <c r="Q260" s="35" t="s">
        <v>27</v>
      </c>
      <c r="R260" s="47" t="s">
        <v>26</v>
      </c>
      <c r="S260" s="47" t="s">
        <v>26</v>
      </c>
      <c r="T260" s="47" t="s">
        <v>26</v>
      </c>
      <c r="U260" s="52" t="s">
        <v>26</v>
      </c>
    </row>
    <row r="261" spans="1:21" ht="14.25" customHeight="1" x14ac:dyDescent="0.35">
      <c r="A261" s="35" t="s">
        <v>607</v>
      </c>
      <c r="B261" s="35" t="s">
        <v>167</v>
      </c>
      <c r="C261" s="35" t="s">
        <v>608</v>
      </c>
      <c r="D261" s="35" t="s">
        <v>95</v>
      </c>
      <c r="E261" s="35"/>
      <c r="F261" s="35"/>
      <c r="G261" s="57" t="s">
        <v>676</v>
      </c>
      <c r="H261" s="62" t="s">
        <v>677</v>
      </c>
      <c r="I261" s="35" t="s">
        <v>32</v>
      </c>
      <c r="J261" s="35"/>
      <c r="K261" s="42"/>
      <c r="L261" s="42"/>
      <c r="M261" s="42"/>
      <c r="N261" s="42"/>
      <c r="O261" s="36">
        <v>43717</v>
      </c>
      <c r="P261" s="36">
        <v>46843</v>
      </c>
      <c r="Q261" s="35" t="s">
        <v>27</v>
      </c>
      <c r="R261" s="47" t="s">
        <v>26</v>
      </c>
      <c r="S261" s="47" t="s">
        <v>26</v>
      </c>
      <c r="T261" s="47" t="s">
        <v>26</v>
      </c>
      <c r="U261" s="52" t="s">
        <v>26</v>
      </c>
    </row>
    <row r="262" spans="1:21" ht="14.25" customHeight="1" x14ac:dyDescent="0.35">
      <c r="A262" s="35" t="s">
        <v>607</v>
      </c>
      <c r="B262" s="35" t="s">
        <v>167</v>
      </c>
      <c r="C262" s="35" t="s">
        <v>608</v>
      </c>
      <c r="D262" s="35" t="s">
        <v>95</v>
      </c>
      <c r="E262" s="35"/>
      <c r="F262" s="35"/>
      <c r="G262" s="57" t="s">
        <v>678</v>
      </c>
      <c r="H262" s="62" t="s">
        <v>679</v>
      </c>
      <c r="I262" s="35" t="s">
        <v>32</v>
      </c>
      <c r="J262" s="35"/>
      <c r="K262" s="42"/>
      <c r="L262" s="42" t="s">
        <v>64</v>
      </c>
      <c r="M262" s="42" t="s">
        <v>613</v>
      </c>
      <c r="N262" s="42"/>
      <c r="O262" s="36">
        <v>43665</v>
      </c>
      <c r="P262" s="36">
        <v>43665</v>
      </c>
      <c r="Q262" s="35" t="s">
        <v>30</v>
      </c>
      <c r="R262" s="47" t="s">
        <v>26</v>
      </c>
      <c r="S262" s="47" t="s">
        <v>26</v>
      </c>
      <c r="T262" s="47" t="s">
        <v>26</v>
      </c>
      <c r="U262" s="52" t="s">
        <v>26</v>
      </c>
    </row>
    <row r="263" spans="1:21" ht="14.25" customHeight="1" x14ac:dyDescent="0.35">
      <c r="A263" s="35" t="s">
        <v>607</v>
      </c>
      <c r="B263" s="35" t="s">
        <v>167</v>
      </c>
      <c r="C263" s="35" t="s">
        <v>608</v>
      </c>
      <c r="D263" s="35" t="s">
        <v>95</v>
      </c>
      <c r="E263" s="35"/>
      <c r="F263" s="35"/>
      <c r="G263" s="57" t="s">
        <v>680</v>
      </c>
      <c r="H263" s="62" t="s">
        <v>681</v>
      </c>
      <c r="I263" s="35" t="s">
        <v>32</v>
      </c>
      <c r="J263" s="35"/>
      <c r="K263" s="42"/>
      <c r="L263" s="42" t="s">
        <v>64</v>
      </c>
      <c r="M263" s="42"/>
      <c r="N263" s="42"/>
      <c r="O263" s="36">
        <v>45261</v>
      </c>
      <c r="P263" s="36">
        <v>46843</v>
      </c>
      <c r="Q263" s="35" t="s">
        <v>27</v>
      </c>
      <c r="R263" s="47" t="s">
        <v>26</v>
      </c>
      <c r="S263" s="47" t="s">
        <v>26</v>
      </c>
      <c r="T263" s="47" t="s">
        <v>26</v>
      </c>
      <c r="U263" s="52" t="s">
        <v>26</v>
      </c>
    </row>
    <row r="264" spans="1:21" ht="14.25" customHeight="1" x14ac:dyDescent="0.35">
      <c r="A264" s="35" t="s">
        <v>607</v>
      </c>
      <c r="B264" s="35" t="s">
        <v>167</v>
      </c>
      <c r="C264" s="35" t="s">
        <v>608</v>
      </c>
      <c r="D264" s="35" t="s">
        <v>95</v>
      </c>
      <c r="E264" s="35"/>
      <c r="F264" s="35"/>
      <c r="G264" s="57" t="s">
        <v>682</v>
      </c>
      <c r="H264" s="62" t="s">
        <v>683</v>
      </c>
      <c r="I264" s="35" t="s">
        <v>32</v>
      </c>
      <c r="J264" s="35"/>
      <c r="K264" s="42"/>
      <c r="L264" s="42" t="s">
        <v>64</v>
      </c>
      <c r="M264" s="42"/>
      <c r="N264" s="42"/>
      <c r="O264" s="36">
        <v>44509</v>
      </c>
      <c r="P264" s="36">
        <v>45261</v>
      </c>
      <c r="Q264" s="35" t="s">
        <v>30</v>
      </c>
      <c r="R264" s="47" t="s">
        <v>26</v>
      </c>
      <c r="S264" s="47" t="s">
        <v>26</v>
      </c>
      <c r="T264" s="47" t="s">
        <v>26</v>
      </c>
      <c r="U264" s="52" t="s">
        <v>26</v>
      </c>
    </row>
    <row r="265" spans="1:21" ht="14.25" customHeight="1" x14ac:dyDescent="0.35">
      <c r="A265" s="35" t="s">
        <v>607</v>
      </c>
      <c r="B265" s="35" t="s">
        <v>167</v>
      </c>
      <c r="C265" s="35" t="s">
        <v>608</v>
      </c>
      <c r="D265" s="35" t="s">
        <v>95</v>
      </c>
      <c r="E265" s="35" t="s">
        <v>684</v>
      </c>
      <c r="F265" s="35" t="s">
        <v>24</v>
      </c>
      <c r="G265" s="57" t="s">
        <v>45</v>
      </c>
      <c r="H265" s="62" t="s">
        <v>685</v>
      </c>
      <c r="I265" s="35" t="s">
        <v>35</v>
      </c>
      <c r="J265" s="35" t="s">
        <v>77</v>
      </c>
      <c r="K265" s="42"/>
      <c r="L265" s="42" t="s">
        <v>101</v>
      </c>
      <c r="M265" s="42" t="s">
        <v>613</v>
      </c>
      <c r="N265" s="42" t="s">
        <v>686</v>
      </c>
      <c r="O265" s="36">
        <v>42860</v>
      </c>
      <c r="P265" s="36" t="s">
        <v>1923</v>
      </c>
      <c r="Q265" s="35" t="s">
        <v>27</v>
      </c>
      <c r="R265" s="47" t="s">
        <v>26</v>
      </c>
      <c r="S265" s="47" t="s">
        <v>26</v>
      </c>
      <c r="T265" s="47" t="s">
        <v>26</v>
      </c>
      <c r="U265" s="52" t="s">
        <v>26</v>
      </c>
    </row>
    <row r="266" spans="1:21" ht="14.25" customHeight="1" x14ac:dyDescent="0.35">
      <c r="A266" s="35" t="s">
        <v>607</v>
      </c>
      <c r="B266" s="35" t="s">
        <v>167</v>
      </c>
      <c r="C266" s="35" t="s">
        <v>608</v>
      </c>
      <c r="D266" s="35" t="s">
        <v>95</v>
      </c>
      <c r="E266" s="35"/>
      <c r="F266" s="35"/>
      <c r="G266" s="57" t="s">
        <v>687</v>
      </c>
      <c r="H266" s="62" t="s">
        <v>688</v>
      </c>
      <c r="I266" s="35" t="s">
        <v>32</v>
      </c>
      <c r="J266" s="35"/>
      <c r="K266" s="42"/>
      <c r="L266" s="42" t="s">
        <v>101</v>
      </c>
      <c r="M266" s="42" t="s">
        <v>613</v>
      </c>
      <c r="N266" s="42"/>
      <c r="O266" s="36">
        <v>44200</v>
      </c>
      <c r="P266" s="36">
        <v>44967</v>
      </c>
      <c r="Q266" s="35" t="s">
        <v>30</v>
      </c>
      <c r="R266" s="47" t="s">
        <v>26</v>
      </c>
      <c r="S266" s="47" t="s">
        <v>26</v>
      </c>
      <c r="T266" s="47" t="s">
        <v>26</v>
      </c>
      <c r="U266" s="52" t="s">
        <v>26</v>
      </c>
    </row>
    <row r="267" spans="1:21" ht="14.25" customHeight="1" x14ac:dyDescent="0.35">
      <c r="A267" s="35" t="s">
        <v>607</v>
      </c>
      <c r="B267" s="35" t="s">
        <v>167</v>
      </c>
      <c r="C267" s="35" t="s">
        <v>608</v>
      </c>
      <c r="D267" s="35" t="s">
        <v>95</v>
      </c>
      <c r="E267" s="35"/>
      <c r="F267" s="35"/>
      <c r="G267" s="57" t="s">
        <v>689</v>
      </c>
      <c r="H267" s="62" t="s">
        <v>690</v>
      </c>
      <c r="I267" s="35" t="s">
        <v>32</v>
      </c>
      <c r="J267" s="35"/>
      <c r="K267" s="42"/>
      <c r="L267" s="42" t="s">
        <v>101</v>
      </c>
      <c r="M267" s="42" t="s">
        <v>613</v>
      </c>
      <c r="N267" s="42"/>
      <c r="O267" s="36">
        <v>43711</v>
      </c>
      <c r="P267" s="36">
        <v>45107</v>
      </c>
      <c r="Q267" s="35" t="s">
        <v>30</v>
      </c>
      <c r="R267" s="47" t="s">
        <v>26</v>
      </c>
      <c r="S267" s="47" t="s">
        <v>26</v>
      </c>
      <c r="T267" s="47" t="s">
        <v>26</v>
      </c>
      <c r="U267" s="52" t="s">
        <v>26</v>
      </c>
    </row>
    <row r="268" spans="1:21" ht="14.25" customHeight="1" x14ac:dyDescent="0.35">
      <c r="A268" s="35" t="s">
        <v>607</v>
      </c>
      <c r="B268" s="35" t="s">
        <v>167</v>
      </c>
      <c r="C268" s="35" t="s">
        <v>608</v>
      </c>
      <c r="D268" s="35" t="s">
        <v>95</v>
      </c>
      <c r="E268" s="35"/>
      <c r="F268" s="35"/>
      <c r="G268" s="57" t="s">
        <v>691</v>
      </c>
      <c r="H268" s="62" t="s">
        <v>692</v>
      </c>
      <c r="I268" s="35" t="s">
        <v>32</v>
      </c>
      <c r="J268" s="35"/>
      <c r="K268" s="42"/>
      <c r="L268" s="42" t="s">
        <v>101</v>
      </c>
      <c r="M268" s="42"/>
      <c r="N268" s="42"/>
      <c r="O268" s="36">
        <v>44105</v>
      </c>
      <c r="P268" s="36">
        <v>44498</v>
      </c>
      <c r="Q268" s="35" t="s">
        <v>30</v>
      </c>
      <c r="R268" s="47" t="s">
        <v>26</v>
      </c>
      <c r="S268" s="47" t="s">
        <v>26</v>
      </c>
      <c r="T268" s="47" t="s">
        <v>26</v>
      </c>
      <c r="U268" s="52" t="s">
        <v>26</v>
      </c>
    </row>
    <row r="269" spans="1:21" ht="14.25" customHeight="1" x14ac:dyDescent="0.35">
      <c r="A269" s="35" t="s">
        <v>607</v>
      </c>
      <c r="B269" s="35" t="s">
        <v>167</v>
      </c>
      <c r="C269" s="35" t="s">
        <v>608</v>
      </c>
      <c r="D269" s="35" t="s">
        <v>95</v>
      </c>
      <c r="E269" s="35"/>
      <c r="F269" s="35"/>
      <c r="G269" s="57" t="s">
        <v>693</v>
      </c>
      <c r="H269" s="62" t="s">
        <v>694</v>
      </c>
      <c r="I269" s="35" t="s">
        <v>32</v>
      </c>
      <c r="J269" s="35"/>
      <c r="K269" s="42"/>
      <c r="L269" s="42" t="s">
        <v>101</v>
      </c>
      <c r="M269" s="42" t="s">
        <v>613</v>
      </c>
      <c r="N269" s="42"/>
      <c r="O269" s="36">
        <v>44105</v>
      </c>
      <c r="P269" s="36">
        <v>44498</v>
      </c>
      <c r="Q269" s="35" t="s">
        <v>30</v>
      </c>
      <c r="R269" s="47" t="s">
        <v>26</v>
      </c>
      <c r="S269" s="47" t="s">
        <v>26</v>
      </c>
      <c r="T269" s="47" t="s">
        <v>26</v>
      </c>
      <c r="U269" s="52" t="s">
        <v>26</v>
      </c>
    </row>
    <row r="270" spans="1:21" ht="14.25" customHeight="1" x14ac:dyDescent="0.35">
      <c r="A270" s="35" t="s">
        <v>607</v>
      </c>
      <c r="B270" s="35" t="s">
        <v>167</v>
      </c>
      <c r="C270" s="35" t="s">
        <v>608</v>
      </c>
      <c r="D270" s="35" t="s">
        <v>95</v>
      </c>
      <c r="E270" s="35"/>
      <c r="F270" s="35"/>
      <c r="G270" s="57" t="s">
        <v>695</v>
      </c>
      <c r="H270" s="62" t="s">
        <v>696</v>
      </c>
      <c r="I270" s="35" t="s">
        <v>32</v>
      </c>
      <c r="J270" s="35"/>
      <c r="K270" s="42"/>
      <c r="L270" s="42" t="s">
        <v>101</v>
      </c>
      <c r="M270" s="42" t="s">
        <v>613</v>
      </c>
      <c r="N270" s="42"/>
      <c r="O270" s="36">
        <v>44376</v>
      </c>
      <c r="P270" s="36">
        <v>44820</v>
      </c>
      <c r="Q270" s="35" t="s">
        <v>30</v>
      </c>
      <c r="R270" s="47" t="s">
        <v>26</v>
      </c>
      <c r="S270" s="47" t="s">
        <v>26</v>
      </c>
      <c r="T270" s="47" t="s">
        <v>26</v>
      </c>
      <c r="U270" s="52" t="s">
        <v>26</v>
      </c>
    </row>
    <row r="271" spans="1:21" ht="14.25" customHeight="1" x14ac:dyDescent="0.35">
      <c r="A271" s="35" t="s">
        <v>607</v>
      </c>
      <c r="B271" s="35" t="s">
        <v>167</v>
      </c>
      <c r="C271" s="35" t="s">
        <v>608</v>
      </c>
      <c r="D271" s="35" t="s">
        <v>95</v>
      </c>
      <c r="E271" s="35"/>
      <c r="F271" s="35"/>
      <c r="G271" s="57" t="s">
        <v>697</v>
      </c>
      <c r="H271" s="62" t="s">
        <v>699</v>
      </c>
      <c r="I271" s="35" t="s">
        <v>32</v>
      </c>
      <c r="J271" s="35"/>
      <c r="K271" s="42" t="s">
        <v>698</v>
      </c>
      <c r="L271" s="42" t="s">
        <v>101</v>
      </c>
      <c r="M271" s="42" t="s">
        <v>613</v>
      </c>
      <c r="N271" s="42"/>
      <c r="O271" s="36">
        <v>45446</v>
      </c>
      <c r="P271" s="36">
        <v>45471</v>
      </c>
      <c r="Q271" s="35" t="s">
        <v>85</v>
      </c>
      <c r="R271" s="47" t="s">
        <v>26</v>
      </c>
      <c r="S271" s="47" t="s">
        <v>26</v>
      </c>
      <c r="T271" s="47" t="s">
        <v>26</v>
      </c>
      <c r="U271" s="52" t="s">
        <v>26</v>
      </c>
    </row>
    <row r="272" spans="1:21" ht="14.25" customHeight="1" x14ac:dyDescent="0.35">
      <c r="A272" s="35" t="s">
        <v>607</v>
      </c>
      <c r="B272" s="35" t="s">
        <v>167</v>
      </c>
      <c r="C272" s="35" t="s">
        <v>608</v>
      </c>
      <c r="D272" s="35" t="s">
        <v>95</v>
      </c>
      <c r="E272" s="35" t="s">
        <v>700</v>
      </c>
      <c r="F272" s="35" t="s">
        <v>88</v>
      </c>
      <c r="G272" s="57" t="s">
        <v>46</v>
      </c>
      <c r="H272" s="62" t="s">
        <v>701</v>
      </c>
      <c r="I272" s="35" t="s">
        <v>35</v>
      </c>
      <c r="J272" s="35"/>
      <c r="K272" s="42"/>
      <c r="L272" s="42" t="s">
        <v>612</v>
      </c>
      <c r="M272" s="42" t="s">
        <v>613</v>
      </c>
      <c r="N272" s="42" t="s">
        <v>614</v>
      </c>
      <c r="O272" s="36">
        <v>43693</v>
      </c>
      <c r="P272" s="36" t="s">
        <v>1923</v>
      </c>
      <c r="Q272" s="35" t="s">
        <v>638</v>
      </c>
      <c r="R272" s="47" t="s">
        <v>26</v>
      </c>
      <c r="S272" s="47" t="s">
        <v>26</v>
      </c>
      <c r="T272" s="47" t="s">
        <v>26</v>
      </c>
      <c r="U272" s="52" t="s">
        <v>26</v>
      </c>
    </row>
    <row r="273" spans="1:21" ht="14.25" customHeight="1" x14ac:dyDescent="0.35">
      <c r="A273" s="35" t="s">
        <v>607</v>
      </c>
      <c r="B273" s="35" t="s">
        <v>167</v>
      </c>
      <c r="C273" s="35" t="s">
        <v>608</v>
      </c>
      <c r="D273" s="35" t="s">
        <v>95</v>
      </c>
      <c r="E273" s="35"/>
      <c r="F273" s="35"/>
      <c r="G273" s="57" t="s">
        <v>702</v>
      </c>
      <c r="H273" s="62" t="s">
        <v>703</v>
      </c>
      <c r="I273" s="35" t="s">
        <v>32</v>
      </c>
      <c r="J273" s="35"/>
      <c r="K273" s="42"/>
      <c r="L273" s="42" t="s">
        <v>612</v>
      </c>
      <c r="M273" s="42" t="s">
        <v>613</v>
      </c>
      <c r="N273" s="42"/>
      <c r="O273" s="36">
        <v>46237</v>
      </c>
      <c r="P273" s="36">
        <v>47332</v>
      </c>
      <c r="Q273" s="35" t="s">
        <v>638</v>
      </c>
      <c r="R273" s="47" t="s">
        <v>26</v>
      </c>
      <c r="S273" s="47" t="s">
        <v>26</v>
      </c>
      <c r="T273" s="47" t="s">
        <v>26</v>
      </c>
      <c r="U273" s="52" t="s">
        <v>26</v>
      </c>
    </row>
    <row r="274" spans="1:21" ht="14.25" customHeight="1" x14ac:dyDescent="0.35">
      <c r="A274" s="35" t="s">
        <v>607</v>
      </c>
      <c r="B274" s="35" t="s">
        <v>167</v>
      </c>
      <c r="C274" s="35" t="s">
        <v>608</v>
      </c>
      <c r="D274" s="35" t="s">
        <v>95</v>
      </c>
      <c r="E274" s="35"/>
      <c r="F274" s="35"/>
      <c r="G274" s="57"/>
      <c r="H274" s="62" t="s">
        <v>1865</v>
      </c>
      <c r="I274" s="35" t="s">
        <v>83</v>
      </c>
      <c r="J274" s="35"/>
      <c r="K274" s="42"/>
      <c r="L274" s="42"/>
      <c r="M274" s="42"/>
      <c r="N274" s="42"/>
      <c r="O274" s="37"/>
      <c r="P274" s="37"/>
      <c r="Q274" s="35"/>
      <c r="R274" s="47">
        <v>2375075.1</v>
      </c>
      <c r="S274" s="47">
        <v>1428831.49</v>
      </c>
      <c r="T274" s="47">
        <f>tab_informacoes_do_programa[[#This Row],[Orçamento planejado]]-tab_informacoes_do_programa[[#This Row],[Orçamento realizado]]</f>
        <v>946243.6100000001</v>
      </c>
      <c r="U274" s="52">
        <f>tab_informacoes_do_programa[[#This Row],[Orçamento realizado]]/tab_informacoes_do_programa[[#This Row],[Orçamento planejado]]</f>
        <v>0.601594235904372</v>
      </c>
    </row>
    <row r="275" spans="1:21" s="34" customFormat="1" ht="14.25" customHeight="1" x14ac:dyDescent="0.35">
      <c r="A275" s="32" t="s">
        <v>704</v>
      </c>
      <c r="B275" s="32" t="s">
        <v>167</v>
      </c>
      <c r="C275" s="32" t="s">
        <v>705</v>
      </c>
      <c r="D275" s="32" t="s">
        <v>95</v>
      </c>
      <c r="E275" s="32"/>
      <c r="F275" s="32"/>
      <c r="G275" s="56" t="s">
        <v>25</v>
      </c>
      <c r="H275" s="61" t="s">
        <v>706</v>
      </c>
      <c r="I275" s="32" t="s">
        <v>3</v>
      </c>
      <c r="J275" s="32"/>
      <c r="K275" s="41"/>
      <c r="L275" s="41" t="s">
        <v>707</v>
      </c>
      <c r="M275" s="41" t="s">
        <v>707</v>
      </c>
      <c r="N275" s="41" t="s">
        <v>708</v>
      </c>
      <c r="O275" s="33">
        <v>42676</v>
      </c>
      <c r="P275" s="33">
        <v>46021</v>
      </c>
      <c r="Q275" s="32" t="s">
        <v>27</v>
      </c>
      <c r="R275" s="46">
        <v>45982517.058583349</v>
      </c>
      <c r="S275" s="46">
        <v>19154407.899999999</v>
      </c>
      <c r="T275" s="46">
        <v>26828109.15858335</v>
      </c>
      <c r="U275" s="51">
        <v>0.41655849060190869</v>
      </c>
    </row>
    <row r="276" spans="1:21" ht="14.25" customHeight="1" x14ac:dyDescent="0.35">
      <c r="A276" s="35" t="s">
        <v>704</v>
      </c>
      <c r="B276" s="35" t="s">
        <v>167</v>
      </c>
      <c r="C276" s="35" t="s">
        <v>705</v>
      </c>
      <c r="D276" s="35" t="s">
        <v>95</v>
      </c>
      <c r="E276" s="35"/>
      <c r="F276" s="35" t="s">
        <v>73</v>
      </c>
      <c r="G276" s="57" t="s">
        <v>28</v>
      </c>
      <c r="H276" s="62" t="s">
        <v>709</v>
      </c>
      <c r="I276" s="35" t="s">
        <v>96</v>
      </c>
      <c r="J276" s="35"/>
      <c r="K276" s="42" t="s">
        <v>710</v>
      </c>
      <c r="L276" s="42"/>
      <c r="M276" s="42"/>
      <c r="N276" s="42"/>
      <c r="O276" s="36">
        <v>43311</v>
      </c>
      <c r="P276" s="36">
        <v>45868</v>
      </c>
      <c r="Q276" s="35" t="s">
        <v>27</v>
      </c>
      <c r="R276" s="47" t="s">
        <v>26</v>
      </c>
      <c r="S276" s="47" t="s">
        <v>26</v>
      </c>
      <c r="T276" s="47" t="s">
        <v>26</v>
      </c>
      <c r="U276" s="52" t="s">
        <v>26</v>
      </c>
    </row>
    <row r="277" spans="1:21" ht="14.25" customHeight="1" x14ac:dyDescent="0.35">
      <c r="A277" s="35" t="s">
        <v>704</v>
      </c>
      <c r="B277" s="35" t="s">
        <v>167</v>
      </c>
      <c r="C277" s="35" t="s">
        <v>705</v>
      </c>
      <c r="D277" s="35" t="s">
        <v>95</v>
      </c>
      <c r="E277" s="35"/>
      <c r="F277" s="35" t="s">
        <v>73</v>
      </c>
      <c r="G277" s="57" t="s">
        <v>31</v>
      </c>
      <c r="H277" s="62" t="s">
        <v>711</v>
      </c>
      <c r="I277" s="35" t="s">
        <v>5</v>
      </c>
      <c r="J277" s="35"/>
      <c r="K277" s="42" t="s">
        <v>712</v>
      </c>
      <c r="L277" s="42" t="s">
        <v>713</v>
      </c>
      <c r="M277" s="42" t="s">
        <v>713</v>
      </c>
      <c r="N277" s="42" t="s">
        <v>714</v>
      </c>
      <c r="O277" s="36">
        <v>43311</v>
      </c>
      <c r="P277" s="36">
        <v>43403</v>
      </c>
      <c r="Q277" s="35" t="s">
        <v>30</v>
      </c>
      <c r="R277" s="47">
        <v>22732.16</v>
      </c>
      <c r="S277" s="47">
        <v>22732.16</v>
      </c>
      <c r="T277" s="47">
        <v>0</v>
      </c>
      <c r="U277" s="52">
        <v>1</v>
      </c>
    </row>
    <row r="278" spans="1:21" ht="14.25" customHeight="1" x14ac:dyDescent="0.35">
      <c r="A278" s="35" t="s">
        <v>704</v>
      </c>
      <c r="B278" s="35" t="s">
        <v>167</v>
      </c>
      <c r="C278" s="35" t="s">
        <v>705</v>
      </c>
      <c r="D278" s="35" t="s">
        <v>95</v>
      </c>
      <c r="E278" s="35"/>
      <c r="F278" s="35" t="s">
        <v>73</v>
      </c>
      <c r="G278" s="57" t="s">
        <v>100</v>
      </c>
      <c r="H278" s="62" t="s">
        <v>716</v>
      </c>
      <c r="I278" s="35" t="s">
        <v>35</v>
      </c>
      <c r="J278" s="35"/>
      <c r="K278" s="42"/>
      <c r="L278" s="42" t="s">
        <v>713</v>
      </c>
      <c r="M278" s="42" t="s">
        <v>713</v>
      </c>
      <c r="N278" s="42" t="s">
        <v>714</v>
      </c>
      <c r="O278" s="36">
        <v>43356</v>
      </c>
      <c r="P278" s="36">
        <v>43383</v>
      </c>
      <c r="Q278" s="35" t="s">
        <v>30</v>
      </c>
      <c r="R278" s="47" t="s">
        <v>26</v>
      </c>
      <c r="S278" s="47" t="s">
        <v>26</v>
      </c>
      <c r="T278" s="47" t="s">
        <v>26</v>
      </c>
      <c r="U278" s="52" t="s">
        <v>26</v>
      </c>
    </row>
    <row r="279" spans="1:21" ht="14.25" customHeight="1" x14ac:dyDescent="0.35">
      <c r="A279" s="35" t="s">
        <v>704</v>
      </c>
      <c r="B279" s="35" t="s">
        <v>167</v>
      </c>
      <c r="C279" s="35" t="s">
        <v>705</v>
      </c>
      <c r="D279" s="35" t="s">
        <v>95</v>
      </c>
      <c r="E279" s="35"/>
      <c r="F279" s="35"/>
      <c r="G279" s="57" t="s">
        <v>717</v>
      </c>
      <c r="H279" s="62" t="s">
        <v>718</v>
      </c>
      <c r="I279" s="35" t="s">
        <v>32</v>
      </c>
      <c r="J279" s="35"/>
      <c r="K279" s="42"/>
      <c r="L279" s="42"/>
      <c r="M279" s="42"/>
      <c r="N279" s="42"/>
      <c r="O279" s="36">
        <v>43356</v>
      </c>
      <c r="P279" s="36">
        <v>43383</v>
      </c>
      <c r="Q279" s="35" t="s">
        <v>30</v>
      </c>
      <c r="R279" s="47" t="s">
        <v>26</v>
      </c>
      <c r="S279" s="47" t="s">
        <v>26</v>
      </c>
      <c r="T279" s="47" t="s">
        <v>26</v>
      </c>
      <c r="U279" s="52" t="s">
        <v>26</v>
      </c>
    </row>
    <row r="280" spans="1:21" ht="14.25" customHeight="1" x14ac:dyDescent="0.35">
      <c r="A280" s="35" t="s">
        <v>704</v>
      </c>
      <c r="B280" s="35" t="s">
        <v>167</v>
      </c>
      <c r="C280" s="35" t="s">
        <v>705</v>
      </c>
      <c r="D280" s="35" t="s">
        <v>95</v>
      </c>
      <c r="E280" s="35"/>
      <c r="F280" s="35" t="s">
        <v>73</v>
      </c>
      <c r="G280" s="57" t="s">
        <v>76</v>
      </c>
      <c r="H280" s="62" t="s">
        <v>719</v>
      </c>
      <c r="I280" s="35" t="s">
        <v>5</v>
      </c>
      <c r="J280" s="35" t="s">
        <v>720</v>
      </c>
      <c r="K280" s="42" t="s">
        <v>721</v>
      </c>
      <c r="L280" s="42" t="s">
        <v>722</v>
      </c>
      <c r="M280" s="42" t="s">
        <v>722</v>
      </c>
      <c r="N280" s="42" t="s">
        <v>723</v>
      </c>
      <c r="O280" s="36">
        <v>43843</v>
      </c>
      <c r="P280" s="36">
        <v>45852</v>
      </c>
      <c r="Q280" s="35" t="s">
        <v>27</v>
      </c>
      <c r="R280" s="47">
        <v>9520850.3931973428</v>
      </c>
      <c r="S280" s="47">
        <v>4510792.91</v>
      </c>
      <c r="T280" s="47">
        <v>5010057.4831973426</v>
      </c>
      <c r="U280" s="52">
        <v>0.47378046326859269</v>
      </c>
    </row>
    <row r="281" spans="1:21" ht="14.25" customHeight="1" x14ac:dyDescent="0.35">
      <c r="A281" s="35" t="s">
        <v>704</v>
      </c>
      <c r="B281" s="35" t="s">
        <v>167</v>
      </c>
      <c r="C281" s="35" t="s">
        <v>705</v>
      </c>
      <c r="D281" s="35" t="s">
        <v>95</v>
      </c>
      <c r="E281" s="35"/>
      <c r="F281" s="35" t="s">
        <v>73</v>
      </c>
      <c r="G281" s="57" t="s">
        <v>105</v>
      </c>
      <c r="H281" s="62" t="s">
        <v>724</v>
      </c>
      <c r="I281" s="35" t="s">
        <v>35</v>
      </c>
      <c r="J281" s="35" t="s">
        <v>50</v>
      </c>
      <c r="K281" s="42"/>
      <c r="L281" s="42" t="s">
        <v>64</v>
      </c>
      <c r="M281" s="42" t="s">
        <v>64</v>
      </c>
      <c r="N281" s="42" t="s">
        <v>725</v>
      </c>
      <c r="O281" s="36">
        <v>43992</v>
      </c>
      <c r="P281" s="36">
        <v>44834</v>
      </c>
      <c r="Q281" s="35" t="s">
        <v>30</v>
      </c>
      <c r="R281" s="47" t="s">
        <v>26</v>
      </c>
      <c r="S281" s="47" t="s">
        <v>26</v>
      </c>
      <c r="T281" s="47" t="s">
        <v>26</v>
      </c>
      <c r="U281" s="52" t="s">
        <v>26</v>
      </c>
    </row>
    <row r="282" spans="1:21" ht="14.25" customHeight="1" x14ac:dyDescent="0.35">
      <c r="A282" s="35" t="s">
        <v>704</v>
      </c>
      <c r="B282" s="35" t="s">
        <v>167</v>
      </c>
      <c r="C282" s="35" t="s">
        <v>705</v>
      </c>
      <c r="D282" s="35" t="s">
        <v>95</v>
      </c>
      <c r="E282" s="35"/>
      <c r="F282" s="35"/>
      <c r="G282" s="57" t="s">
        <v>726</v>
      </c>
      <c r="H282" s="62" t="s">
        <v>727</v>
      </c>
      <c r="I282" s="35" t="s">
        <v>32</v>
      </c>
      <c r="J282" s="35"/>
      <c r="K282" s="42"/>
      <c r="L282" s="42"/>
      <c r="M282" s="42"/>
      <c r="N282" s="42"/>
      <c r="O282" s="36">
        <v>44680</v>
      </c>
      <c r="P282" s="36">
        <v>44742</v>
      </c>
      <c r="Q282" s="35" t="s">
        <v>30</v>
      </c>
      <c r="R282" s="47" t="s">
        <v>26</v>
      </c>
      <c r="S282" s="47" t="s">
        <v>26</v>
      </c>
      <c r="T282" s="47" t="s">
        <v>26</v>
      </c>
      <c r="U282" s="52" t="s">
        <v>26</v>
      </c>
    </row>
    <row r="283" spans="1:21" ht="14.25" customHeight="1" x14ac:dyDescent="0.35">
      <c r="A283" s="35" t="s">
        <v>704</v>
      </c>
      <c r="B283" s="35" t="s">
        <v>167</v>
      </c>
      <c r="C283" s="35" t="s">
        <v>705</v>
      </c>
      <c r="D283" s="35" t="s">
        <v>95</v>
      </c>
      <c r="E283" s="35"/>
      <c r="F283" s="35" t="s">
        <v>73</v>
      </c>
      <c r="G283" s="57" t="s">
        <v>219</v>
      </c>
      <c r="H283" s="62" t="s">
        <v>728</v>
      </c>
      <c r="I283" s="35" t="s">
        <v>35</v>
      </c>
      <c r="J283" s="35" t="s">
        <v>50</v>
      </c>
      <c r="K283" s="42"/>
      <c r="L283" s="42" t="s">
        <v>64</v>
      </c>
      <c r="M283" s="42" t="s">
        <v>64</v>
      </c>
      <c r="N283" s="42" t="s">
        <v>725</v>
      </c>
      <c r="O283" s="36">
        <v>44593</v>
      </c>
      <c r="P283" s="36">
        <v>45016</v>
      </c>
      <c r="Q283" s="35" t="s">
        <v>30</v>
      </c>
      <c r="R283" s="47" t="s">
        <v>26</v>
      </c>
      <c r="S283" s="47" t="s">
        <v>26</v>
      </c>
      <c r="T283" s="47" t="s">
        <v>26</v>
      </c>
      <c r="U283" s="52" t="s">
        <v>26</v>
      </c>
    </row>
    <row r="284" spans="1:21" ht="14.25" customHeight="1" x14ac:dyDescent="0.35">
      <c r="A284" s="35" t="s">
        <v>704</v>
      </c>
      <c r="B284" s="35" t="s">
        <v>167</v>
      </c>
      <c r="C284" s="35" t="s">
        <v>705</v>
      </c>
      <c r="D284" s="35" t="s">
        <v>95</v>
      </c>
      <c r="E284" s="35"/>
      <c r="F284" s="35"/>
      <c r="G284" s="57" t="s">
        <v>729</v>
      </c>
      <c r="H284" s="62" t="s">
        <v>727</v>
      </c>
      <c r="I284" s="35" t="s">
        <v>32</v>
      </c>
      <c r="J284" s="35"/>
      <c r="K284" s="42"/>
      <c r="L284" s="42"/>
      <c r="M284" s="42"/>
      <c r="N284" s="42"/>
      <c r="O284" s="36">
        <v>44916</v>
      </c>
      <c r="P284" s="36">
        <v>44938</v>
      </c>
      <c r="Q284" s="35" t="s">
        <v>30</v>
      </c>
      <c r="R284" s="47" t="s">
        <v>26</v>
      </c>
      <c r="S284" s="47" t="s">
        <v>26</v>
      </c>
      <c r="T284" s="47" t="s">
        <v>26</v>
      </c>
      <c r="U284" s="52" t="s">
        <v>26</v>
      </c>
    </row>
    <row r="285" spans="1:21" ht="14.25" customHeight="1" x14ac:dyDescent="0.35">
      <c r="A285" s="35" t="s">
        <v>704</v>
      </c>
      <c r="B285" s="35" t="s">
        <v>167</v>
      </c>
      <c r="C285" s="35" t="s">
        <v>705</v>
      </c>
      <c r="D285" s="35" t="s">
        <v>95</v>
      </c>
      <c r="E285" s="35"/>
      <c r="F285" s="35" t="s">
        <v>73</v>
      </c>
      <c r="G285" s="57" t="s">
        <v>106</v>
      </c>
      <c r="H285" s="62" t="s">
        <v>730</v>
      </c>
      <c r="I285" s="35" t="s">
        <v>35</v>
      </c>
      <c r="J285" s="35"/>
      <c r="K285" s="42"/>
      <c r="L285" s="42" t="s">
        <v>64</v>
      </c>
      <c r="M285" s="42" t="s">
        <v>64</v>
      </c>
      <c r="N285" s="42" t="s">
        <v>725</v>
      </c>
      <c r="O285" s="36">
        <v>44285</v>
      </c>
      <c r="P285" s="36">
        <v>44903</v>
      </c>
      <c r="Q285" s="35" t="s">
        <v>30</v>
      </c>
      <c r="R285" s="47" t="s">
        <v>26</v>
      </c>
      <c r="S285" s="47" t="s">
        <v>26</v>
      </c>
      <c r="T285" s="47" t="s">
        <v>26</v>
      </c>
      <c r="U285" s="52" t="s">
        <v>26</v>
      </c>
    </row>
    <row r="286" spans="1:21" ht="14.25" customHeight="1" x14ac:dyDescent="0.35">
      <c r="A286" s="35" t="s">
        <v>704</v>
      </c>
      <c r="B286" s="35" t="s">
        <v>167</v>
      </c>
      <c r="C286" s="35" t="s">
        <v>705</v>
      </c>
      <c r="D286" s="35" t="s">
        <v>95</v>
      </c>
      <c r="E286" s="35"/>
      <c r="F286" s="35"/>
      <c r="G286" s="57" t="s">
        <v>731</v>
      </c>
      <c r="H286" s="62" t="s">
        <v>732</v>
      </c>
      <c r="I286" s="35" t="s">
        <v>32</v>
      </c>
      <c r="J286" s="35"/>
      <c r="K286" s="42"/>
      <c r="L286" s="42"/>
      <c r="M286" s="42"/>
      <c r="N286" s="42"/>
      <c r="O286" s="36">
        <v>44875</v>
      </c>
      <c r="P286" s="36">
        <v>44903</v>
      </c>
      <c r="Q286" s="35" t="s">
        <v>30</v>
      </c>
      <c r="R286" s="47" t="s">
        <v>26</v>
      </c>
      <c r="S286" s="47" t="s">
        <v>26</v>
      </c>
      <c r="T286" s="47" t="s">
        <v>26</v>
      </c>
      <c r="U286" s="52" t="s">
        <v>26</v>
      </c>
    </row>
    <row r="287" spans="1:21" ht="14.25" customHeight="1" x14ac:dyDescent="0.35">
      <c r="A287" s="35" t="s">
        <v>704</v>
      </c>
      <c r="B287" s="35" t="s">
        <v>167</v>
      </c>
      <c r="C287" s="35" t="s">
        <v>705</v>
      </c>
      <c r="D287" s="35" t="s">
        <v>95</v>
      </c>
      <c r="E287" s="35"/>
      <c r="F287" s="35" t="s">
        <v>73</v>
      </c>
      <c r="G287" s="57" t="s">
        <v>78</v>
      </c>
      <c r="H287" s="62" t="s">
        <v>733</v>
      </c>
      <c r="I287" s="35" t="s">
        <v>35</v>
      </c>
      <c r="J287" s="35" t="s">
        <v>50</v>
      </c>
      <c r="K287" s="42"/>
      <c r="L287" s="42" t="s">
        <v>734</v>
      </c>
      <c r="M287" s="42" t="s">
        <v>734</v>
      </c>
      <c r="N287" s="42" t="s">
        <v>725</v>
      </c>
      <c r="O287" s="36">
        <v>44438</v>
      </c>
      <c r="P287" s="36">
        <v>45286</v>
      </c>
      <c r="Q287" s="35" t="s">
        <v>30</v>
      </c>
      <c r="R287" s="47" t="s">
        <v>26</v>
      </c>
      <c r="S287" s="47" t="s">
        <v>26</v>
      </c>
      <c r="T287" s="47" t="s">
        <v>26</v>
      </c>
      <c r="U287" s="52" t="s">
        <v>26</v>
      </c>
    </row>
    <row r="288" spans="1:21" ht="14.25" customHeight="1" x14ac:dyDescent="0.35">
      <c r="A288" s="35" t="s">
        <v>704</v>
      </c>
      <c r="B288" s="35" t="s">
        <v>167</v>
      </c>
      <c r="C288" s="35" t="s">
        <v>705</v>
      </c>
      <c r="D288" s="35" t="s">
        <v>95</v>
      </c>
      <c r="E288" s="35"/>
      <c r="F288" s="35"/>
      <c r="G288" s="57" t="s">
        <v>735</v>
      </c>
      <c r="H288" s="62" t="s">
        <v>736</v>
      </c>
      <c r="I288" s="35" t="s">
        <v>32</v>
      </c>
      <c r="J288" s="35"/>
      <c r="K288" s="42"/>
      <c r="L288" s="42"/>
      <c r="M288" s="42"/>
      <c r="N288" s="42"/>
      <c r="O288" s="36">
        <v>45197</v>
      </c>
      <c r="P288" s="36">
        <v>45282</v>
      </c>
      <c r="Q288" s="35" t="s">
        <v>30</v>
      </c>
      <c r="R288" s="47" t="s">
        <v>26</v>
      </c>
      <c r="S288" s="47" t="s">
        <v>26</v>
      </c>
      <c r="T288" s="47" t="s">
        <v>26</v>
      </c>
      <c r="U288" s="52" t="s">
        <v>26</v>
      </c>
    </row>
    <row r="289" spans="1:21" ht="14.25" customHeight="1" x14ac:dyDescent="0.35">
      <c r="A289" s="35" t="s">
        <v>704</v>
      </c>
      <c r="B289" s="35" t="s">
        <v>167</v>
      </c>
      <c r="C289" s="35" t="s">
        <v>705</v>
      </c>
      <c r="D289" s="35" t="s">
        <v>95</v>
      </c>
      <c r="E289" s="35"/>
      <c r="F289" s="35"/>
      <c r="G289" s="57" t="s">
        <v>738</v>
      </c>
      <c r="H289" s="62" t="s">
        <v>739</v>
      </c>
      <c r="I289" s="35" t="s">
        <v>32</v>
      </c>
      <c r="J289" s="35"/>
      <c r="K289" s="42"/>
      <c r="L289" s="42"/>
      <c r="M289" s="42"/>
      <c r="N289" s="42"/>
      <c r="O289" s="36">
        <v>45197</v>
      </c>
      <c r="P289" s="36">
        <v>45282</v>
      </c>
      <c r="Q289" s="35" t="s">
        <v>30</v>
      </c>
      <c r="R289" s="47" t="s">
        <v>26</v>
      </c>
      <c r="S289" s="47" t="s">
        <v>26</v>
      </c>
      <c r="T289" s="47" t="s">
        <v>26</v>
      </c>
      <c r="U289" s="52" t="s">
        <v>26</v>
      </c>
    </row>
    <row r="290" spans="1:21" ht="14.25" customHeight="1" x14ac:dyDescent="0.35">
      <c r="A290" s="35" t="s">
        <v>704</v>
      </c>
      <c r="B290" s="35" t="s">
        <v>167</v>
      </c>
      <c r="C290" s="35" t="s">
        <v>705</v>
      </c>
      <c r="D290" s="35" t="s">
        <v>95</v>
      </c>
      <c r="E290" s="35"/>
      <c r="F290" s="35" t="s">
        <v>73</v>
      </c>
      <c r="G290" s="57" t="s">
        <v>80</v>
      </c>
      <c r="H290" s="62" t="s">
        <v>741</v>
      </c>
      <c r="I290" s="35" t="s">
        <v>35</v>
      </c>
      <c r="J290" s="35" t="s">
        <v>50</v>
      </c>
      <c r="K290" s="42"/>
      <c r="L290" s="42" t="s">
        <v>89</v>
      </c>
      <c r="M290" s="42" t="s">
        <v>89</v>
      </c>
      <c r="N290" s="42" t="s">
        <v>725</v>
      </c>
      <c r="O290" s="36">
        <v>44517</v>
      </c>
      <c r="P290" s="36">
        <v>45286</v>
      </c>
      <c r="Q290" s="35" t="s">
        <v>30</v>
      </c>
      <c r="R290" s="47" t="s">
        <v>26</v>
      </c>
      <c r="S290" s="47" t="s">
        <v>26</v>
      </c>
      <c r="T290" s="47" t="s">
        <v>26</v>
      </c>
      <c r="U290" s="52" t="s">
        <v>26</v>
      </c>
    </row>
    <row r="291" spans="1:21" ht="14.25" customHeight="1" x14ac:dyDescent="0.35">
      <c r="A291" s="35" t="s">
        <v>704</v>
      </c>
      <c r="B291" s="35" t="s">
        <v>167</v>
      </c>
      <c r="C291" s="35" t="s">
        <v>705</v>
      </c>
      <c r="D291" s="35" t="s">
        <v>95</v>
      </c>
      <c r="E291" s="35"/>
      <c r="F291" s="35"/>
      <c r="G291" s="57" t="s">
        <v>742</v>
      </c>
      <c r="H291" s="62" t="s">
        <v>736</v>
      </c>
      <c r="I291" s="35" t="s">
        <v>32</v>
      </c>
      <c r="J291" s="35"/>
      <c r="K291" s="42"/>
      <c r="L291" s="42"/>
      <c r="M291" s="42"/>
      <c r="N291" s="42"/>
      <c r="O291" s="36">
        <v>45239</v>
      </c>
      <c r="P291" s="36">
        <v>45282</v>
      </c>
      <c r="Q291" s="35" t="s">
        <v>30</v>
      </c>
      <c r="R291" s="47" t="s">
        <v>26</v>
      </c>
      <c r="S291" s="47" t="s">
        <v>26</v>
      </c>
      <c r="T291" s="47" t="s">
        <v>26</v>
      </c>
      <c r="U291" s="52" t="s">
        <v>26</v>
      </c>
    </row>
    <row r="292" spans="1:21" ht="14.25" customHeight="1" x14ac:dyDescent="0.35">
      <c r="A292" s="35" t="s">
        <v>704</v>
      </c>
      <c r="B292" s="35" t="s">
        <v>167</v>
      </c>
      <c r="C292" s="35" t="s">
        <v>705</v>
      </c>
      <c r="D292" s="35" t="s">
        <v>95</v>
      </c>
      <c r="E292" s="35"/>
      <c r="F292" s="35"/>
      <c r="G292" s="57" t="s">
        <v>743</v>
      </c>
      <c r="H292" s="62" t="s">
        <v>744</v>
      </c>
      <c r="I292" s="35" t="s">
        <v>32</v>
      </c>
      <c r="J292" s="35"/>
      <c r="K292" s="42"/>
      <c r="L292" s="42"/>
      <c r="M292" s="42"/>
      <c r="N292" s="42"/>
      <c r="O292" s="36">
        <v>45239</v>
      </c>
      <c r="P292" s="36">
        <v>45282</v>
      </c>
      <c r="Q292" s="35" t="s">
        <v>30</v>
      </c>
      <c r="R292" s="47" t="s">
        <v>26</v>
      </c>
      <c r="S292" s="47" t="s">
        <v>26</v>
      </c>
      <c r="T292" s="47" t="s">
        <v>26</v>
      </c>
      <c r="U292" s="52" t="s">
        <v>26</v>
      </c>
    </row>
    <row r="293" spans="1:21" ht="14.25" customHeight="1" x14ac:dyDescent="0.35">
      <c r="A293" s="35" t="s">
        <v>704</v>
      </c>
      <c r="B293" s="35" t="s">
        <v>167</v>
      </c>
      <c r="C293" s="35" t="s">
        <v>705</v>
      </c>
      <c r="D293" s="35" t="s">
        <v>95</v>
      </c>
      <c r="E293" s="35"/>
      <c r="F293" s="35" t="s">
        <v>73</v>
      </c>
      <c r="G293" s="57" t="s">
        <v>745</v>
      </c>
      <c r="H293" s="62" t="s">
        <v>746</v>
      </c>
      <c r="I293" s="35" t="s">
        <v>35</v>
      </c>
      <c r="J293" s="35" t="s">
        <v>720</v>
      </c>
      <c r="K293" s="42"/>
      <c r="L293" s="42" t="s">
        <v>747</v>
      </c>
      <c r="M293" s="42" t="s">
        <v>747</v>
      </c>
      <c r="N293" s="42" t="s">
        <v>725</v>
      </c>
      <c r="O293" s="36">
        <v>44560</v>
      </c>
      <c r="P293" s="36">
        <v>45286</v>
      </c>
      <c r="Q293" s="35" t="s">
        <v>30</v>
      </c>
      <c r="R293" s="47" t="s">
        <v>26</v>
      </c>
      <c r="S293" s="47" t="s">
        <v>26</v>
      </c>
      <c r="T293" s="47" t="s">
        <v>26</v>
      </c>
      <c r="U293" s="52" t="s">
        <v>26</v>
      </c>
    </row>
    <row r="294" spans="1:21" ht="14.25" customHeight="1" x14ac:dyDescent="0.35">
      <c r="A294" s="35" t="s">
        <v>704</v>
      </c>
      <c r="B294" s="35" t="s">
        <v>167</v>
      </c>
      <c r="C294" s="35" t="s">
        <v>705</v>
      </c>
      <c r="D294" s="35" t="s">
        <v>95</v>
      </c>
      <c r="E294" s="35"/>
      <c r="F294" s="35"/>
      <c r="G294" s="57" t="s">
        <v>748</v>
      </c>
      <c r="H294" s="62" t="s">
        <v>736</v>
      </c>
      <c r="I294" s="35" t="s">
        <v>32</v>
      </c>
      <c r="J294" s="35"/>
      <c r="K294" s="42"/>
      <c r="L294" s="42"/>
      <c r="M294" s="42"/>
      <c r="N294" s="42"/>
      <c r="O294" s="36">
        <v>44999</v>
      </c>
      <c r="P294" s="36">
        <v>45278</v>
      </c>
      <c r="Q294" s="35" t="s">
        <v>30</v>
      </c>
      <c r="R294" s="47" t="s">
        <v>26</v>
      </c>
      <c r="S294" s="47" t="s">
        <v>26</v>
      </c>
      <c r="T294" s="47" t="s">
        <v>26</v>
      </c>
      <c r="U294" s="52" t="s">
        <v>26</v>
      </c>
    </row>
    <row r="295" spans="1:21" ht="14.25" customHeight="1" x14ac:dyDescent="0.35">
      <c r="A295" s="35" t="s">
        <v>704</v>
      </c>
      <c r="B295" s="35" t="s">
        <v>167</v>
      </c>
      <c r="C295" s="35" t="s">
        <v>705</v>
      </c>
      <c r="D295" s="35" t="s">
        <v>95</v>
      </c>
      <c r="E295" s="35"/>
      <c r="F295" s="35"/>
      <c r="G295" s="57" t="s">
        <v>749</v>
      </c>
      <c r="H295" s="62" t="s">
        <v>744</v>
      </c>
      <c r="I295" s="35" t="s">
        <v>32</v>
      </c>
      <c r="J295" s="35"/>
      <c r="K295" s="42"/>
      <c r="L295" s="42"/>
      <c r="M295" s="42"/>
      <c r="N295" s="42"/>
      <c r="O295" s="36">
        <v>44999</v>
      </c>
      <c r="P295" s="36">
        <v>45278</v>
      </c>
      <c r="Q295" s="35" t="s">
        <v>30</v>
      </c>
      <c r="R295" s="47" t="s">
        <v>26</v>
      </c>
      <c r="S295" s="47" t="s">
        <v>26</v>
      </c>
      <c r="T295" s="47" t="s">
        <v>26</v>
      </c>
      <c r="U295" s="52" t="s">
        <v>26</v>
      </c>
    </row>
    <row r="296" spans="1:21" ht="14.25" customHeight="1" x14ac:dyDescent="0.35">
      <c r="A296" s="35" t="s">
        <v>704</v>
      </c>
      <c r="B296" s="35" t="s">
        <v>167</v>
      </c>
      <c r="C296" s="35" t="s">
        <v>705</v>
      </c>
      <c r="D296" s="35" t="s">
        <v>95</v>
      </c>
      <c r="E296" s="35"/>
      <c r="F296" s="35" t="s">
        <v>73</v>
      </c>
      <c r="G296" s="57" t="s">
        <v>226</v>
      </c>
      <c r="H296" s="62" t="s">
        <v>750</v>
      </c>
      <c r="I296" s="35" t="s">
        <v>35</v>
      </c>
      <c r="J296" s="35" t="s">
        <v>50</v>
      </c>
      <c r="K296" s="42"/>
      <c r="L296" s="42" t="s">
        <v>64</v>
      </c>
      <c r="M296" s="42" t="s">
        <v>64</v>
      </c>
      <c r="N296" s="42" t="s">
        <v>725</v>
      </c>
      <c r="O296" s="36">
        <v>45005</v>
      </c>
      <c r="P296" s="36">
        <v>45282</v>
      </c>
      <c r="Q296" s="35" t="s">
        <v>30</v>
      </c>
      <c r="R296" s="47" t="s">
        <v>26</v>
      </c>
      <c r="S296" s="47" t="s">
        <v>26</v>
      </c>
      <c r="T296" s="47" t="s">
        <v>26</v>
      </c>
      <c r="U296" s="52" t="s">
        <v>26</v>
      </c>
    </row>
    <row r="297" spans="1:21" ht="14.25" customHeight="1" x14ac:dyDescent="0.35">
      <c r="A297" s="35" t="s">
        <v>704</v>
      </c>
      <c r="B297" s="35" t="s">
        <v>167</v>
      </c>
      <c r="C297" s="35" t="s">
        <v>705</v>
      </c>
      <c r="D297" s="35" t="s">
        <v>95</v>
      </c>
      <c r="E297" s="35"/>
      <c r="F297" s="35"/>
      <c r="G297" s="57" t="s">
        <v>751</v>
      </c>
      <c r="H297" s="62" t="s">
        <v>736</v>
      </c>
      <c r="I297" s="35" t="s">
        <v>32</v>
      </c>
      <c r="J297" s="35"/>
      <c r="K297" s="42"/>
      <c r="L297" s="42"/>
      <c r="M297" s="42"/>
      <c r="N297" s="42"/>
      <c r="O297" s="36">
        <v>45105</v>
      </c>
      <c r="P297" s="36">
        <v>45280</v>
      </c>
      <c r="Q297" s="35" t="s">
        <v>30</v>
      </c>
      <c r="R297" s="47" t="s">
        <v>26</v>
      </c>
      <c r="S297" s="47" t="s">
        <v>26</v>
      </c>
      <c r="T297" s="47" t="s">
        <v>26</v>
      </c>
      <c r="U297" s="52" t="s">
        <v>26</v>
      </c>
    </row>
    <row r="298" spans="1:21" ht="14.25" customHeight="1" x14ac:dyDescent="0.35">
      <c r="A298" s="35" t="s">
        <v>704</v>
      </c>
      <c r="B298" s="35" t="s">
        <v>167</v>
      </c>
      <c r="C298" s="35" t="s">
        <v>705</v>
      </c>
      <c r="D298" s="35" t="s">
        <v>95</v>
      </c>
      <c r="E298" s="35"/>
      <c r="F298" s="35"/>
      <c r="G298" s="57" t="s">
        <v>752</v>
      </c>
      <c r="H298" s="62" t="s">
        <v>744</v>
      </c>
      <c r="I298" s="35" t="s">
        <v>32</v>
      </c>
      <c r="J298" s="35"/>
      <c r="K298" s="42"/>
      <c r="L298" s="42"/>
      <c r="M298" s="42"/>
      <c r="N298" s="42"/>
      <c r="O298" s="36">
        <v>45105</v>
      </c>
      <c r="P298" s="36">
        <v>45280</v>
      </c>
      <c r="Q298" s="35" t="s">
        <v>30</v>
      </c>
      <c r="R298" s="47" t="s">
        <v>26</v>
      </c>
      <c r="S298" s="47" t="s">
        <v>26</v>
      </c>
      <c r="T298" s="47" t="s">
        <v>26</v>
      </c>
      <c r="U298" s="52" t="s">
        <v>26</v>
      </c>
    </row>
    <row r="299" spans="1:21" ht="14.25" customHeight="1" x14ac:dyDescent="0.35">
      <c r="A299" s="35" t="s">
        <v>704</v>
      </c>
      <c r="B299" s="35" t="s">
        <v>167</v>
      </c>
      <c r="C299" s="35" t="s">
        <v>705</v>
      </c>
      <c r="D299" s="35" t="s">
        <v>95</v>
      </c>
      <c r="E299" s="35"/>
      <c r="F299" s="35" t="s">
        <v>73</v>
      </c>
      <c r="G299" s="57" t="s">
        <v>753</v>
      </c>
      <c r="H299" s="62" t="s">
        <v>754</v>
      </c>
      <c r="I299" s="35" t="s">
        <v>35</v>
      </c>
      <c r="J299" s="35" t="s">
        <v>75</v>
      </c>
      <c r="K299" s="42" t="s">
        <v>755</v>
      </c>
      <c r="L299" s="42" t="s">
        <v>612</v>
      </c>
      <c r="M299" s="42" t="s">
        <v>756</v>
      </c>
      <c r="N299" s="42" t="s">
        <v>757</v>
      </c>
      <c r="O299" s="36">
        <v>44935</v>
      </c>
      <c r="P299" s="36">
        <v>45838</v>
      </c>
      <c r="Q299" s="35" t="s">
        <v>27</v>
      </c>
      <c r="R299" s="47" t="s">
        <v>26</v>
      </c>
      <c r="S299" s="47" t="s">
        <v>26</v>
      </c>
      <c r="T299" s="47" t="s">
        <v>26</v>
      </c>
      <c r="U299" s="52" t="s">
        <v>26</v>
      </c>
    </row>
    <row r="300" spans="1:21" ht="14.25" customHeight="1" x14ac:dyDescent="0.35">
      <c r="A300" s="35" t="s">
        <v>704</v>
      </c>
      <c r="B300" s="35" t="s">
        <v>167</v>
      </c>
      <c r="C300" s="35" t="s">
        <v>705</v>
      </c>
      <c r="D300" s="35" t="s">
        <v>95</v>
      </c>
      <c r="E300" s="35"/>
      <c r="F300" s="35" t="s">
        <v>73</v>
      </c>
      <c r="G300" s="57" t="s">
        <v>758</v>
      </c>
      <c r="H300" s="62" t="s">
        <v>759</v>
      </c>
      <c r="I300" s="35" t="s">
        <v>35</v>
      </c>
      <c r="J300" s="35" t="s">
        <v>75</v>
      </c>
      <c r="K300" s="42"/>
      <c r="L300" s="42" t="s">
        <v>612</v>
      </c>
      <c r="M300" s="42" t="s">
        <v>756</v>
      </c>
      <c r="N300" s="42" t="s">
        <v>757</v>
      </c>
      <c r="O300" s="36">
        <v>45355</v>
      </c>
      <c r="P300" s="36">
        <v>45838</v>
      </c>
      <c r="Q300" s="35" t="s">
        <v>85</v>
      </c>
      <c r="R300" s="47" t="s">
        <v>26</v>
      </c>
      <c r="S300" s="47" t="s">
        <v>26</v>
      </c>
      <c r="T300" s="47" t="s">
        <v>26</v>
      </c>
      <c r="U300" s="52" t="s">
        <v>26</v>
      </c>
    </row>
    <row r="301" spans="1:21" ht="14.25" customHeight="1" x14ac:dyDescent="0.35">
      <c r="A301" s="35" t="s">
        <v>704</v>
      </c>
      <c r="B301" s="35" t="s">
        <v>167</v>
      </c>
      <c r="C301" s="35" t="s">
        <v>705</v>
      </c>
      <c r="D301" s="35" t="s">
        <v>95</v>
      </c>
      <c r="E301" s="35"/>
      <c r="F301" s="35"/>
      <c r="G301" s="57" t="s">
        <v>760</v>
      </c>
      <c r="H301" s="62" t="s">
        <v>761</v>
      </c>
      <c r="I301" s="35" t="s">
        <v>32</v>
      </c>
      <c r="J301" s="35"/>
      <c r="K301" s="42"/>
      <c r="L301" s="42"/>
      <c r="M301" s="42"/>
      <c r="N301" s="42"/>
      <c r="O301" s="36">
        <v>45688</v>
      </c>
      <c r="P301" s="36">
        <v>45838</v>
      </c>
      <c r="Q301" s="35" t="s">
        <v>85</v>
      </c>
      <c r="R301" s="47" t="s">
        <v>26</v>
      </c>
      <c r="S301" s="47" t="s">
        <v>26</v>
      </c>
      <c r="T301" s="47" t="s">
        <v>26</v>
      </c>
      <c r="U301" s="52" t="s">
        <v>26</v>
      </c>
    </row>
    <row r="302" spans="1:21" ht="14.25" customHeight="1" x14ac:dyDescent="0.35">
      <c r="A302" s="35" t="s">
        <v>704</v>
      </c>
      <c r="B302" s="35" t="s">
        <v>167</v>
      </c>
      <c r="C302" s="35" t="s">
        <v>705</v>
      </c>
      <c r="D302" s="35" t="s">
        <v>95</v>
      </c>
      <c r="E302" s="35"/>
      <c r="F302" s="35" t="s">
        <v>73</v>
      </c>
      <c r="G302" s="57" t="s">
        <v>82</v>
      </c>
      <c r="H302" s="62" t="s">
        <v>762</v>
      </c>
      <c r="I302" s="35" t="s">
        <v>5</v>
      </c>
      <c r="J302" s="35"/>
      <c r="K302" s="42" t="s">
        <v>763</v>
      </c>
      <c r="L302" s="42" t="s">
        <v>764</v>
      </c>
      <c r="M302" s="42" t="s">
        <v>764</v>
      </c>
      <c r="N302" s="42" t="s">
        <v>765</v>
      </c>
      <c r="O302" s="36">
        <v>44102</v>
      </c>
      <c r="P302" s="36">
        <v>45868</v>
      </c>
      <c r="Q302" s="35" t="s">
        <v>27</v>
      </c>
      <c r="R302" s="47">
        <v>3250445.1697064601</v>
      </c>
      <c r="S302" s="47">
        <v>1729045.0130954478</v>
      </c>
      <c r="T302" s="47">
        <v>1521400.1566110123</v>
      </c>
      <c r="U302" s="52">
        <v>0.53194098740991647</v>
      </c>
    </row>
    <row r="303" spans="1:21" ht="14.25" customHeight="1" x14ac:dyDescent="0.35">
      <c r="A303" s="35" t="s">
        <v>704</v>
      </c>
      <c r="B303" s="35" t="s">
        <v>167</v>
      </c>
      <c r="C303" s="35" t="s">
        <v>705</v>
      </c>
      <c r="D303" s="35" t="s">
        <v>95</v>
      </c>
      <c r="E303" s="35"/>
      <c r="F303" s="35" t="s">
        <v>73</v>
      </c>
      <c r="G303" s="57" t="s">
        <v>110</v>
      </c>
      <c r="H303" s="62" t="s">
        <v>766</v>
      </c>
      <c r="I303" s="35" t="s">
        <v>35</v>
      </c>
      <c r="J303" s="35"/>
      <c r="K303" s="42"/>
      <c r="L303" s="42" t="s">
        <v>764</v>
      </c>
      <c r="M303" s="42" t="s">
        <v>764</v>
      </c>
      <c r="N303" s="42" t="s">
        <v>767</v>
      </c>
      <c r="O303" s="36">
        <v>44344</v>
      </c>
      <c r="P303" s="36">
        <v>45166</v>
      </c>
      <c r="Q303" s="35" t="s">
        <v>30</v>
      </c>
      <c r="R303" s="47" t="s">
        <v>26</v>
      </c>
      <c r="S303" s="47" t="s">
        <v>26</v>
      </c>
      <c r="T303" s="47" t="s">
        <v>26</v>
      </c>
      <c r="U303" s="52" t="s">
        <v>26</v>
      </c>
    </row>
    <row r="304" spans="1:21" ht="14.25" customHeight="1" x14ac:dyDescent="0.35">
      <c r="A304" s="35" t="s">
        <v>704</v>
      </c>
      <c r="B304" s="35" t="s">
        <v>167</v>
      </c>
      <c r="C304" s="35" t="s">
        <v>705</v>
      </c>
      <c r="D304" s="35" t="s">
        <v>95</v>
      </c>
      <c r="E304" s="35"/>
      <c r="F304" s="35"/>
      <c r="G304" s="57" t="s">
        <v>768</v>
      </c>
      <c r="H304" s="62" t="s">
        <v>769</v>
      </c>
      <c r="I304" s="35" t="s">
        <v>32</v>
      </c>
      <c r="J304" s="35"/>
      <c r="K304" s="42"/>
      <c r="L304" s="42"/>
      <c r="M304" s="42"/>
      <c r="N304" s="42"/>
      <c r="O304" s="36">
        <v>44886</v>
      </c>
      <c r="P304" s="36">
        <v>45105</v>
      </c>
      <c r="Q304" s="35" t="s">
        <v>30</v>
      </c>
      <c r="R304" s="47" t="s">
        <v>26</v>
      </c>
      <c r="S304" s="47" t="s">
        <v>26</v>
      </c>
      <c r="T304" s="47" t="s">
        <v>26</v>
      </c>
      <c r="U304" s="52" t="s">
        <v>26</v>
      </c>
    </row>
    <row r="305" spans="1:21" ht="14.25" customHeight="1" x14ac:dyDescent="0.35">
      <c r="A305" s="35" t="s">
        <v>704</v>
      </c>
      <c r="B305" s="35" t="s">
        <v>167</v>
      </c>
      <c r="C305" s="35" t="s">
        <v>705</v>
      </c>
      <c r="D305" s="35" t="s">
        <v>95</v>
      </c>
      <c r="E305" s="35"/>
      <c r="F305" s="35" t="s">
        <v>73</v>
      </c>
      <c r="G305" s="57" t="s">
        <v>112</v>
      </c>
      <c r="H305" s="62" t="s">
        <v>770</v>
      </c>
      <c r="I305" s="35" t="s">
        <v>35</v>
      </c>
      <c r="J305" s="35"/>
      <c r="K305" s="42"/>
      <c r="L305" s="42"/>
      <c r="M305" s="42"/>
      <c r="N305" s="42" t="s">
        <v>771</v>
      </c>
      <c r="O305" s="36">
        <v>44365</v>
      </c>
      <c r="P305" s="36">
        <v>45868</v>
      </c>
      <c r="Q305" s="35" t="s">
        <v>27</v>
      </c>
      <c r="R305" s="47" t="s">
        <v>26</v>
      </c>
      <c r="S305" s="47" t="s">
        <v>26</v>
      </c>
      <c r="T305" s="47" t="s">
        <v>26</v>
      </c>
      <c r="U305" s="52" t="s">
        <v>26</v>
      </c>
    </row>
    <row r="306" spans="1:21" ht="14.25" customHeight="1" x14ac:dyDescent="0.35">
      <c r="A306" s="35" t="s">
        <v>704</v>
      </c>
      <c r="B306" s="35" t="s">
        <v>167</v>
      </c>
      <c r="C306" s="35" t="s">
        <v>705</v>
      </c>
      <c r="D306" s="35" t="s">
        <v>95</v>
      </c>
      <c r="E306" s="35"/>
      <c r="F306" s="35"/>
      <c r="G306" s="57" t="s">
        <v>772</v>
      </c>
      <c r="H306" s="62" t="s">
        <v>773</v>
      </c>
      <c r="I306" s="35" t="s">
        <v>32</v>
      </c>
      <c r="J306" s="35"/>
      <c r="K306" s="42"/>
      <c r="L306" s="42"/>
      <c r="M306" s="42"/>
      <c r="N306" s="42"/>
      <c r="O306" s="36">
        <v>45145</v>
      </c>
      <c r="P306" s="36">
        <v>45215</v>
      </c>
      <c r="Q306" s="35" t="s">
        <v>30</v>
      </c>
      <c r="R306" s="47" t="s">
        <v>26</v>
      </c>
      <c r="S306" s="47" t="s">
        <v>26</v>
      </c>
      <c r="T306" s="47" t="s">
        <v>26</v>
      </c>
      <c r="U306" s="52" t="s">
        <v>26</v>
      </c>
    </row>
    <row r="307" spans="1:21" ht="14.25" customHeight="1" x14ac:dyDescent="0.35">
      <c r="A307" s="35" t="s">
        <v>704</v>
      </c>
      <c r="B307" s="35" t="s">
        <v>167</v>
      </c>
      <c r="C307" s="35" t="s">
        <v>705</v>
      </c>
      <c r="D307" s="35" t="s">
        <v>95</v>
      </c>
      <c r="E307" s="35"/>
      <c r="F307" s="35"/>
      <c r="G307" s="57" t="s">
        <v>774</v>
      </c>
      <c r="H307" s="62" t="s">
        <v>775</v>
      </c>
      <c r="I307" s="35" t="s">
        <v>32</v>
      </c>
      <c r="J307" s="35"/>
      <c r="K307" s="42"/>
      <c r="L307" s="42"/>
      <c r="M307" s="42"/>
      <c r="N307" s="42"/>
      <c r="O307" s="36">
        <v>45145</v>
      </c>
      <c r="P307" s="36">
        <v>45749</v>
      </c>
      <c r="Q307" s="35" t="s">
        <v>27</v>
      </c>
      <c r="R307" s="47" t="s">
        <v>26</v>
      </c>
      <c r="S307" s="47" t="s">
        <v>26</v>
      </c>
      <c r="T307" s="47" t="s">
        <v>26</v>
      </c>
      <c r="U307" s="52" t="s">
        <v>26</v>
      </c>
    </row>
    <row r="308" spans="1:21" ht="14.25" customHeight="1" x14ac:dyDescent="0.35">
      <c r="A308" s="35" t="s">
        <v>704</v>
      </c>
      <c r="B308" s="35" t="s">
        <v>167</v>
      </c>
      <c r="C308" s="35" t="s">
        <v>705</v>
      </c>
      <c r="D308" s="35" t="s">
        <v>95</v>
      </c>
      <c r="E308" s="35"/>
      <c r="F308" s="35" t="s">
        <v>73</v>
      </c>
      <c r="G308" s="57" t="s">
        <v>113</v>
      </c>
      <c r="H308" s="62" t="s">
        <v>776</v>
      </c>
      <c r="I308" s="35" t="s">
        <v>35</v>
      </c>
      <c r="J308" s="35"/>
      <c r="K308" s="42"/>
      <c r="L308" s="42" t="s">
        <v>575</v>
      </c>
      <c r="M308" s="42" t="s">
        <v>575</v>
      </c>
      <c r="N308" s="42" t="s">
        <v>777</v>
      </c>
      <c r="O308" s="36">
        <v>44312</v>
      </c>
      <c r="P308" s="36">
        <v>45161</v>
      </c>
      <c r="Q308" s="35" t="s">
        <v>30</v>
      </c>
      <c r="R308" s="47" t="s">
        <v>26</v>
      </c>
      <c r="S308" s="47" t="s">
        <v>26</v>
      </c>
      <c r="T308" s="47" t="s">
        <v>26</v>
      </c>
      <c r="U308" s="52" t="s">
        <v>26</v>
      </c>
    </row>
    <row r="309" spans="1:21" ht="14.25" customHeight="1" x14ac:dyDescent="0.35">
      <c r="A309" s="35" t="s">
        <v>704</v>
      </c>
      <c r="B309" s="35" t="s">
        <v>167</v>
      </c>
      <c r="C309" s="35" t="s">
        <v>705</v>
      </c>
      <c r="D309" s="35" t="s">
        <v>95</v>
      </c>
      <c r="E309" s="35"/>
      <c r="F309" s="35"/>
      <c r="G309" s="57" t="s">
        <v>778</v>
      </c>
      <c r="H309" s="62" t="s">
        <v>779</v>
      </c>
      <c r="I309" s="35" t="s">
        <v>32</v>
      </c>
      <c r="J309" s="35"/>
      <c r="K309" s="42"/>
      <c r="L309" s="42"/>
      <c r="M309" s="42"/>
      <c r="N309" s="42"/>
      <c r="O309" s="36">
        <v>44917</v>
      </c>
      <c r="P309" s="36">
        <v>45078</v>
      </c>
      <c r="Q309" s="35" t="s">
        <v>30</v>
      </c>
      <c r="R309" s="47" t="s">
        <v>26</v>
      </c>
      <c r="S309" s="47" t="s">
        <v>26</v>
      </c>
      <c r="T309" s="47" t="s">
        <v>26</v>
      </c>
      <c r="U309" s="52" t="s">
        <v>26</v>
      </c>
    </row>
    <row r="310" spans="1:21" ht="14.25" customHeight="1" x14ac:dyDescent="0.35">
      <c r="A310" s="35" t="s">
        <v>704</v>
      </c>
      <c r="B310" s="35" t="s">
        <v>167</v>
      </c>
      <c r="C310" s="35" t="s">
        <v>705</v>
      </c>
      <c r="D310" s="35" t="s">
        <v>95</v>
      </c>
      <c r="E310" s="35"/>
      <c r="F310" s="35" t="s">
        <v>73</v>
      </c>
      <c r="G310" s="57" t="s">
        <v>780</v>
      </c>
      <c r="H310" s="62" t="s">
        <v>781</v>
      </c>
      <c r="I310" s="35" t="s">
        <v>35</v>
      </c>
      <c r="J310" s="35"/>
      <c r="K310" s="42"/>
      <c r="L310" s="42" t="s">
        <v>89</v>
      </c>
      <c r="M310" s="42" t="s">
        <v>89</v>
      </c>
      <c r="N310" s="42" t="s">
        <v>782</v>
      </c>
      <c r="O310" s="36">
        <v>44445</v>
      </c>
      <c r="P310" s="36">
        <v>45429</v>
      </c>
      <c r="Q310" s="35" t="s">
        <v>27</v>
      </c>
      <c r="R310" s="47" t="s">
        <v>26</v>
      </c>
      <c r="S310" s="47" t="s">
        <v>26</v>
      </c>
      <c r="T310" s="47" t="s">
        <v>26</v>
      </c>
      <c r="U310" s="52" t="s">
        <v>26</v>
      </c>
    </row>
    <row r="311" spans="1:21" ht="14.25" customHeight="1" x14ac:dyDescent="0.35">
      <c r="A311" s="35" t="s">
        <v>704</v>
      </c>
      <c r="B311" s="35" t="s">
        <v>167</v>
      </c>
      <c r="C311" s="35" t="s">
        <v>705</v>
      </c>
      <c r="D311" s="35" t="s">
        <v>95</v>
      </c>
      <c r="E311" s="35"/>
      <c r="F311" s="35"/>
      <c r="G311" s="57" t="s">
        <v>783</v>
      </c>
      <c r="H311" s="62" t="s">
        <v>784</v>
      </c>
      <c r="I311" s="35" t="s">
        <v>32</v>
      </c>
      <c r="J311" s="35"/>
      <c r="K311" s="42"/>
      <c r="L311" s="42"/>
      <c r="M311" s="42"/>
      <c r="N311" s="42"/>
      <c r="O311" s="36">
        <v>45149</v>
      </c>
      <c r="P311" s="36">
        <v>45390</v>
      </c>
      <c r="Q311" s="35" t="s">
        <v>27</v>
      </c>
      <c r="R311" s="47" t="s">
        <v>26</v>
      </c>
      <c r="S311" s="47" t="s">
        <v>26</v>
      </c>
      <c r="T311" s="47" t="s">
        <v>26</v>
      </c>
      <c r="U311" s="52" t="s">
        <v>26</v>
      </c>
    </row>
    <row r="312" spans="1:21" ht="14.25" customHeight="1" x14ac:dyDescent="0.35">
      <c r="A312" s="35" t="s">
        <v>704</v>
      </c>
      <c r="B312" s="35" t="s">
        <v>167</v>
      </c>
      <c r="C312" s="35" t="s">
        <v>705</v>
      </c>
      <c r="D312" s="35" t="s">
        <v>95</v>
      </c>
      <c r="E312" s="35"/>
      <c r="F312" s="35" t="s">
        <v>73</v>
      </c>
      <c r="G312" s="57" t="s">
        <v>785</v>
      </c>
      <c r="H312" s="62" t="s">
        <v>786</v>
      </c>
      <c r="I312" s="35" t="s">
        <v>35</v>
      </c>
      <c r="J312" s="35"/>
      <c r="K312" s="42"/>
      <c r="L312" s="42" t="s">
        <v>89</v>
      </c>
      <c r="M312" s="42" t="s">
        <v>89</v>
      </c>
      <c r="N312" s="42" t="s">
        <v>787</v>
      </c>
      <c r="O312" s="36">
        <v>44312</v>
      </c>
      <c r="P312" s="36">
        <v>45483</v>
      </c>
      <c r="Q312" s="35" t="s">
        <v>27</v>
      </c>
      <c r="R312" s="47" t="s">
        <v>26</v>
      </c>
      <c r="S312" s="47" t="s">
        <v>26</v>
      </c>
      <c r="T312" s="47" t="s">
        <v>26</v>
      </c>
      <c r="U312" s="52" t="s">
        <v>26</v>
      </c>
    </row>
    <row r="313" spans="1:21" ht="14.25" customHeight="1" x14ac:dyDescent="0.35">
      <c r="A313" s="35" t="s">
        <v>704</v>
      </c>
      <c r="B313" s="35" t="s">
        <v>167</v>
      </c>
      <c r="C313" s="35" t="s">
        <v>705</v>
      </c>
      <c r="D313" s="35" t="s">
        <v>95</v>
      </c>
      <c r="E313" s="35"/>
      <c r="F313" s="35"/>
      <c r="G313" s="57" t="s">
        <v>788</v>
      </c>
      <c r="H313" s="62" t="s">
        <v>789</v>
      </c>
      <c r="I313" s="35" t="s">
        <v>32</v>
      </c>
      <c r="J313" s="35"/>
      <c r="K313" s="42"/>
      <c r="L313" s="42"/>
      <c r="M313" s="42"/>
      <c r="N313" s="42"/>
      <c r="O313" s="36">
        <v>45223</v>
      </c>
      <c r="P313" s="36">
        <v>45483</v>
      </c>
      <c r="Q313" s="35" t="s">
        <v>27</v>
      </c>
      <c r="R313" s="47" t="s">
        <v>26</v>
      </c>
      <c r="S313" s="47" t="s">
        <v>26</v>
      </c>
      <c r="T313" s="47" t="s">
        <v>26</v>
      </c>
      <c r="U313" s="52" t="s">
        <v>26</v>
      </c>
    </row>
    <row r="314" spans="1:21" ht="14.25" customHeight="1" x14ac:dyDescent="0.35">
      <c r="A314" s="35" t="s">
        <v>704</v>
      </c>
      <c r="B314" s="35" t="s">
        <v>167</v>
      </c>
      <c r="C314" s="35" t="s">
        <v>705</v>
      </c>
      <c r="D314" s="35" t="s">
        <v>95</v>
      </c>
      <c r="E314" s="35"/>
      <c r="F314" s="35"/>
      <c r="G314" s="57" t="s">
        <v>33</v>
      </c>
      <c r="H314" s="62" t="s">
        <v>791</v>
      </c>
      <c r="I314" s="35" t="s">
        <v>96</v>
      </c>
      <c r="J314" s="35"/>
      <c r="K314" s="42" t="s">
        <v>792</v>
      </c>
      <c r="L314" s="42"/>
      <c r="M314" s="42"/>
      <c r="N314" s="42"/>
      <c r="O314" s="36">
        <v>42739</v>
      </c>
      <c r="P314" s="36">
        <v>45869</v>
      </c>
      <c r="Q314" s="35" t="s">
        <v>27</v>
      </c>
      <c r="R314" s="47" t="s">
        <v>26</v>
      </c>
      <c r="S314" s="47" t="s">
        <v>26</v>
      </c>
      <c r="T314" s="47" t="s">
        <v>26</v>
      </c>
      <c r="U314" s="52" t="s">
        <v>26</v>
      </c>
    </row>
    <row r="315" spans="1:21" ht="14.25" customHeight="1" x14ac:dyDescent="0.35">
      <c r="A315" s="35" t="s">
        <v>704</v>
      </c>
      <c r="B315" s="35" t="s">
        <v>167</v>
      </c>
      <c r="C315" s="35" t="s">
        <v>705</v>
      </c>
      <c r="D315" s="35" t="s">
        <v>95</v>
      </c>
      <c r="E315" s="35"/>
      <c r="F315" s="35" t="s">
        <v>73</v>
      </c>
      <c r="G315" s="57" t="s">
        <v>34</v>
      </c>
      <c r="H315" s="62" t="s">
        <v>793</v>
      </c>
      <c r="I315" s="35" t="s">
        <v>97</v>
      </c>
      <c r="J315" s="35"/>
      <c r="K315" s="42"/>
      <c r="L315" s="42"/>
      <c r="M315" s="42"/>
      <c r="N315" s="42"/>
      <c r="O315" s="36">
        <v>42739</v>
      </c>
      <c r="P315" s="36">
        <v>42962</v>
      </c>
      <c r="Q315" s="35" t="s">
        <v>30</v>
      </c>
      <c r="R315" s="47" t="s">
        <v>26</v>
      </c>
      <c r="S315" s="47" t="s">
        <v>26</v>
      </c>
      <c r="T315" s="47" t="s">
        <v>26</v>
      </c>
      <c r="U315" s="52" t="s">
        <v>26</v>
      </c>
    </row>
    <row r="316" spans="1:21" ht="14.25" customHeight="1" x14ac:dyDescent="0.35">
      <c r="A316" s="35" t="s">
        <v>704</v>
      </c>
      <c r="B316" s="35" t="s">
        <v>167</v>
      </c>
      <c r="C316" s="35" t="s">
        <v>705</v>
      </c>
      <c r="D316" s="35" t="s">
        <v>95</v>
      </c>
      <c r="E316" s="35"/>
      <c r="F316" s="35" t="s">
        <v>73</v>
      </c>
      <c r="G316" s="57" t="s">
        <v>37</v>
      </c>
      <c r="H316" s="62" t="s">
        <v>794</v>
      </c>
      <c r="I316" s="35" t="s">
        <v>5</v>
      </c>
      <c r="J316" s="35" t="s">
        <v>795</v>
      </c>
      <c r="K316" s="42" t="s">
        <v>796</v>
      </c>
      <c r="L316" s="42" t="s">
        <v>707</v>
      </c>
      <c r="M316" s="42" t="s">
        <v>707</v>
      </c>
      <c r="N316" s="42" t="s">
        <v>797</v>
      </c>
      <c r="O316" s="36">
        <v>42765</v>
      </c>
      <c r="P316" s="36">
        <v>45489</v>
      </c>
      <c r="Q316" s="35" t="s">
        <v>27</v>
      </c>
      <c r="R316" s="47">
        <v>5517764.4302935405</v>
      </c>
      <c r="S316" s="47">
        <v>2068094.4969045522</v>
      </c>
      <c r="T316" s="47">
        <v>3449669.9333889885</v>
      </c>
      <c r="U316" s="52">
        <v>0.37480659477782952</v>
      </c>
    </row>
    <row r="317" spans="1:21" ht="14.25" customHeight="1" x14ac:dyDescent="0.35">
      <c r="A317" s="35" t="s">
        <v>704</v>
      </c>
      <c r="B317" s="35" t="s">
        <v>167</v>
      </c>
      <c r="C317" s="35" t="s">
        <v>705</v>
      </c>
      <c r="D317" s="35" t="s">
        <v>95</v>
      </c>
      <c r="E317" s="35"/>
      <c r="F317" s="35"/>
      <c r="G317" s="57" t="s">
        <v>798</v>
      </c>
      <c r="H317" s="62" t="s">
        <v>799</v>
      </c>
      <c r="I317" s="35" t="s">
        <v>32</v>
      </c>
      <c r="J317" s="35"/>
      <c r="K317" s="42"/>
      <c r="L317" s="42" t="s">
        <v>64</v>
      </c>
      <c r="M317" s="42"/>
      <c r="N317" s="42"/>
      <c r="O317" s="36">
        <v>44662</v>
      </c>
      <c r="P317" s="36">
        <v>44820</v>
      </c>
      <c r="Q317" s="35" t="s">
        <v>30</v>
      </c>
      <c r="R317" s="47" t="s">
        <v>26</v>
      </c>
      <c r="S317" s="47" t="s">
        <v>26</v>
      </c>
      <c r="T317" s="47" t="s">
        <v>26</v>
      </c>
      <c r="U317" s="52" t="s">
        <v>26</v>
      </c>
    </row>
    <row r="318" spans="1:21" ht="14.25" customHeight="1" x14ac:dyDescent="0.35">
      <c r="A318" s="35" t="s">
        <v>704</v>
      </c>
      <c r="B318" s="35" t="s">
        <v>167</v>
      </c>
      <c r="C318" s="35" t="s">
        <v>705</v>
      </c>
      <c r="D318" s="35" t="s">
        <v>95</v>
      </c>
      <c r="E318" s="35"/>
      <c r="F318" s="35" t="s">
        <v>73</v>
      </c>
      <c r="G318" s="57" t="s">
        <v>124</v>
      </c>
      <c r="H318" s="62" t="s">
        <v>800</v>
      </c>
      <c r="I318" s="35" t="s">
        <v>35</v>
      </c>
      <c r="J318" s="35" t="s">
        <v>795</v>
      </c>
      <c r="K318" s="42"/>
      <c r="L318" s="42" t="s">
        <v>801</v>
      </c>
      <c r="M318" s="42" t="s">
        <v>801</v>
      </c>
      <c r="N318" s="42" t="s">
        <v>802</v>
      </c>
      <c r="O318" s="36">
        <v>44140</v>
      </c>
      <c r="P318" s="36">
        <v>45489</v>
      </c>
      <c r="Q318" s="35" t="s">
        <v>27</v>
      </c>
      <c r="R318" s="47" t="s">
        <v>26</v>
      </c>
      <c r="S318" s="47" t="s">
        <v>26</v>
      </c>
      <c r="T318" s="47" t="s">
        <v>26</v>
      </c>
      <c r="U318" s="52" t="s">
        <v>26</v>
      </c>
    </row>
    <row r="319" spans="1:21" ht="14.25" customHeight="1" x14ac:dyDescent="0.35">
      <c r="A319" s="35" t="s">
        <v>704</v>
      </c>
      <c r="B319" s="35" t="s">
        <v>167</v>
      </c>
      <c r="C319" s="35" t="s">
        <v>705</v>
      </c>
      <c r="D319" s="35" t="s">
        <v>95</v>
      </c>
      <c r="E319" s="35"/>
      <c r="F319" s="35"/>
      <c r="G319" s="57" t="s">
        <v>125</v>
      </c>
      <c r="H319" s="62" t="s">
        <v>803</v>
      </c>
      <c r="I319" s="35" t="s">
        <v>32</v>
      </c>
      <c r="J319" s="35"/>
      <c r="K319" s="42"/>
      <c r="L319" s="42"/>
      <c r="M319" s="42"/>
      <c r="N319" s="42"/>
      <c r="O319" s="36">
        <v>45064</v>
      </c>
      <c r="P319" s="36">
        <v>45359</v>
      </c>
      <c r="Q319" s="35" t="s">
        <v>27</v>
      </c>
      <c r="R319" s="47" t="s">
        <v>26</v>
      </c>
      <c r="S319" s="47" t="s">
        <v>26</v>
      </c>
      <c r="T319" s="47" t="s">
        <v>26</v>
      </c>
      <c r="U319" s="52" t="s">
        <v>26</v>
      </c>
    </row>
    <row r="320" spans="1:21" ht="14.25" customHeight="1" x14ac:dyDescent="0.35">
      <c r="A320" s="35" t="s">
        <v>704</v>
      </c>
      <c r="B320" s="35" t="s">
        <v>167</v>
      </c>
      <c r="C320" s="35" t="s">
        <v>705</v>
      </c>
      <c r="D320" s="35" t="s">
        <v>95</v>
      </c>
      <c r="E320" s="35"/>
      <c r="F320" s="35"/>
      <c r="G320" s="57" t="s">
        <v>126</v>
      </c>
      <c r="H320" s="62" t="s">
        <v>804</v>
      </c>
      <c r="I320" s="35" t="s">
        <v>32</v>
      </c>
      <c r="J320" s="35"/>
      <c r="K320" s="42"/>
      <c r="L320" s="42"/>
      <c r="M320" s="42"/>
      <c r="N320" s="42"/>
      <c r="O320" s="36">
        <v>45064</v>
      </c>
      <c r="P320" s="36">
        <v>45359</v>
      </c>
      <c r="Q320" s="35" t="s">
        <v>27</v>
      </c>
      <c r="R320" s="47" t="s">
        <v>26</v>
      </c>
      <c r="S320" s="47" t="s">
        <v>26</v>
      </c>
      <c r="T320" s="47" t="s">
        <v>26</v>
      </c>
      <c r="U320" s="52" t="s">
        <v>26</v>
      </c>
    </row>
    <row r="321" spans="1:21" ht="14.25" customHeight="1" x14ac:dyDescent="0.35">
      <c r="A321" s="35" t="s">
        <v>704</v>
      </c>
      <c r="B321" s="35" t="s">
        <v>167</v>
      </c>
      <c r="C321" s="35" t="s">
        <v>705</v>
      </c>
      <c r="D321" s="35" t="s">
        <v>95</v>
      </c>
      <c r="E321" s="35"/>
      <c r="F321" s="35" t="s">
        <v>73</v>
      </c>
      <c r="G321" s="57" t="s">
        <v>129</v>
      </c>
      <c r="H321" s="62" t="s">
        <v>806</v>
      </c>
      <c r="I321" s="35" t="s">
        <v>35</v>
      </c>
      <c r="J321" s="35" t="s">
        <v>795</v>
      </c>
      <c r="K321" s="42"/>
      <c r="L321" s="42" t="s">
        <v>807</v>
      </c>
      <c r="M321" s="42" t="s">
        <v>807</v>
      </c>
      <c r="N321" s="42" t="s">
        <v>808</v>
      </c>
      <c r="O321" s="36">
        <v>44168</v>
      </c>
      <c r="P321" s="36">
        <v>45357</v>
      </c>
      <c r="Q321" s="35" t="s">
        <v>27</v>
      </c>
      <c r="R321" s="47" t="s">
        <v>26</v>
      </c>
      <c r="S321" s="47" t="s">
        <v>26</v>
      </c>
      <c r="T321" s="47" t="s">
        <v>26</v>
      </c>
      <c r="U321" s="52" t="s">
        <v>26</v>
      </c>
    </row>
    <row r="322" spans="1:21" ht="14.25" customHeight="1" x14ac:dyDescent="0.35">
      <c r="A322" s="35" t="s">
        <v>704</v>
      </c>
      <c r="B322" s="35" t="s">
        <v>167</v>
      </c>
      <c r="C322" s="35" t="s">
        <v>705</v>
      </c>
      <c r="D322" s="35" t="s">
        <v>95</v>
      </c>
      <c r="E322" s="35"/>
      <c r="F322" s="35"/>
      <c r="G322" s="57" t="s">
        <v>809</v>
      </c>
      <c r="H322" s="62" t="s">
        <v>810</v>
      </c>
      <c r="I322" s="35" t="s">
        <v>32</v>
      </c>
      <c r="J322" s="35"/>
      <c r="K322" s="42"/>
      <c r="L322" s="42"/>
      <c r="M322" s="42"/>
      <c r="N322" s="42"/>
      <c r="O322" s="36">
        <v>45033</v>
      </c>
      <c r="P322" s="36">
        <v>45357</v>
      </c>
      <c r="Q322" s="35" t="s">
        <v>27</v>
      </c>
      <c r="R322" s="47" t="s">
        <v>26</v>
      </c>
      <c r="S322" s="47" t="s">
        <v>26</v>
      </c>
      <c r="T322" s="47" t="s">
        <v>26</v>
      </c>
      <c r="U322" s="52" t="s">
        <v>26</v>
      </c>
    </row>
    <row r="323" spans="1:21" ht="14.25" customHeight="1" x14ac:dyDescent="0.35">
      <c r="A323" s="35" t="s">
        <v>704</v>
      </c>
      <c r="B323" s="35" t="s">
        <v>167</v>
      </c>
      <c r="C323" s="35" t="s">
        <v>705</v>
      </c>
      <c r="D323" s="35" t="s">
        <v>95</v>
      </c>
      <c r="E323" s="35"/>
      <c r="F323" s="35"/>
      <c r="G323" s="57" t="s">
        <v>811</v>
      </c>
      <c r="H323" s="62" t="s">
        <v>812</v>
      </c>
      <c r="I323" s="35" t="s">
        <v>32</v>
      </c>
      <c r="J323" s="35"/>
      <c r="K323" s="42"/>
      <c r="L323" s="42"/>
      <c r="M323" s="42"/>
      <c r="N323" s="42"/>
      <c r="O323" s="36">
        <v>45033</v>
      </c>
      <c r="P323" s="36">
        <v>45357</v>
      </c>
      <c r="Q323" s="35" t="s">
        <v>27</v>
      </c>
      <c r="R323" s="47" t="s">
        <v>26</v>
      </c>
      <c r="S323" s="47" t="s">
        <v>26</v>
      </c>
      <c r="T323" s="47" t="s">
        <v>26</v>
      </c>
      <c r="U323" s="52" t="s">
        <v>26</v>
      </c>
    </row>
    <row r="324" spans="1:21" ht="14.25" customHeight="1" x14ac:dyDescent="0.35">
      <c r="A324" s="35" t="s">
        <v>704</v>
      </c>
      <c r="B324" s="35" t="s">
        <v>167</v>
      </c>
      <c r="C324" s="35" t="s">
        <v>705</v>
      </c>
      <c r="D324" s="35" t="s">
        <v>95</v>
      </c>
      <c r="E324" s="35"/>
      <c r="F324" s="35"/>
      <c r="G324" s="57" t="s">
        <v>130</v>
      </c>
      <c r="H324" s="62" t="s">
        <v>814</v>
      </c>
      <c r="I324" s="35" t="s">
        <v>83</v>
      </c>
      <c r="J324" s="35"/>
      <c r="K324" s="42" t="s">
        <v>815</v>
      </c>
      <c r="L324" s="42" t="s">
        <v>89</v>
      </c>
      <c r="M324" s="42"/>
      <c r="N324" s="42"/>
      <c r="O324" s="36">
        <v>44707</v>
      </c>
      <c r="P324" s="36">
        <v>44720</v>
      </c>
      <c r="Q324" s="35" t="s">
        <v>30</v>
      </c>
      <c r="R324" s="47" t="s">
        <v>26</v>
      </c>
      <c r="S324" s="47" t="s">
        <v>26</v>
      </c>
      <c r="T324" s="47" t="s">
        <v>26</v>
      </c>
      <c r="U324" s="52" t="s">
        <v>26</v>
      </c>
    </row>
    <row r="325" spans="1:21" ht="14.25" customHeight="1" x14ac:dyDescent="0.35">
      <c r="A325" s="35" t="s">
        <v>704</v>
      </c>
      <c r="B325" s="35" t="s">
        <v>167</v>
      </c>
      <c r="C325" s="35" t="s">
        <v>705</v>
      </c>
      <c r="D325" s="35" t="s">
        <v>95</v>
      </c>
      <c r="E325" s="35"/>
      <c r="F325" s="35" t="s">
        <v>73</v>
      </c>
      <c r="G325" s="57" t="s">
        <v>87</v>
      </c>
      <c r="H325" s="62" t="s">
        <v>816</v>
      </c>
      <c r="I325" s="35" t="s">
        <v>83</v>
      </c>
      <c r="J325" s="35"/>
      <c r="K325" s="42" t="s">
        <v>817</v>
      </c>
      <c r="L325" s="42" t="s">
        <v>64</v>
      </c>
      <c r="M325" s="42"/>
      <c r="N325" s="42"/>
      <c r="O325" s="36">
        <v>44707</v>
      </c>
      <c r="P325" s="36">
        <v>45296</v>
      </c>
      <c r="Q325" s="35" t="s">
        <v>813</v>
      </c>
      <c r="R325" s="47" t="s">
        <v>26</v>
      </c>
      <c r="S325" s="47" t="s">
        <v>26</v>
      </c>
      <c r="T325" s="47" t="s">
        <v>26</v>
      </c>
      <c r="U325" s="52" t="s">
        <v>26</v>
      </c>
    </row>
    <row r="326" spans="1:21" ht="14.25" customHeight="1" x14ac:dyDescent="0.35">
      <c r="A326" s="35" t="s">
        <v>704</v>
      </c>
      <c r="B326" s="35" t="s">
        <v>167</v>
      </c>
      <c r="C326" s="35" t="s">
        <v>705</v>
      </c>
      <c r="D326" s="35" t="s">
        <v>95</v>
      </c>
      <c r="E326" s="35"/>
      <c r="F326" s="35" t="s">
        <v>73</v>
      </c>
      <c r="G326" s="57" t="s">
        <v>131</v>
      </c>
      <c r="H326" s="62" t="s">
        <v>818</v>
      </c>
      <c r="I326" s="35" t="s">
        <v>5</v>
      </c>
      <c r="J326" s="35" t="s">
        <v>795</v>
      </c>
      <c r="K326" s="42" t="s">
        <v>819</v>
      </c>
      <c r="L326" s="42"/>
      <c r="M326" s="42"/>
      <c r="N326" s="42" t="s">
        <v>708</v>
      </c>
      <c r="O326" s="36">
        <v>43088</v>
      </c>
      <c r="P326" s="36">
        <v>45422</v>
      </c>
      <c r="Q326" s="35" t="s">
        <v>27</v>
      </c>
      <c r="R326" s="47">
        <v>702831.24000000011</v>
      </c>
      <c r="S326" s="47">
        <v>667448.85</v>
      </c>
      <c r="T326" s="47">
        <v>35382.39000000013</v>
      </c>
      <c r="U326" s="52">
        <v>0.94965734590852835</v>
      </c>
    </row>
    <row r="327" spans="1:21" ht="14.25" customHeight="1" x14ac:dyDescent="0.35">
      <c r="A327" s="35" t="s">
        <v>704</v>
      </c>
      <c r="B327" s="35" t="s">
        <v>167</v>
      </c>
      <c r="C327" s="35" t="s">
        <v>705</v>
      </c>
      <c r="D327" s="35" t="s">
        <v>95</v>
      </c>
      <c r="E327" s="35"/>
      <c r="F327" s="35" t="s">
        <v>73</v>
      </c>
      <c r="G327" s="57" t="s">
        <v>142</v>
      </c>
      <c r="H327" s="62" t="s">
        <v>820</v>
      </c>
      <c r="I327" s="35" t="s">
        <v>35</v>
      </c>
      <c r="J327" s="35" t="s">
        <v>77</v>
      </c>
      <c r="K327" s="42"/>
      <c r="L327" s="42" t="s">
        <v>821</v>
      </c>
      <c r="M327" s="42" t="s">
        <v>821</v>
      </c>
      <c r="N327" s="42" t="s">
        <v>708</v>
      </c>
      <c r="O327" s="36">
        <v>44298</v>
      </c>
      <c r="P327" s="36">
        <v>45422</v>
      </c>
      <c r="Q327" s="35" t="s">
        <v>27</v>
      </c>
      <c r="R327" s="47" t="s">
        <v>26</v>
      </c>
      <c r="S327" s="47" t="s">
        <v>26</v>
      </c>
      <c r="T327" s="47" t="s">
        <v>26</v>
      </c>
      <c r="U327" s="52" t="s">
        <v>26</v>
      </c>
    </row>
    <row r="328" spans="1:21" ht="14.25" customHeight="1" x14ac:dyDescent="0.35">
      <c r="A328" s="35" t="s">
        <v>704</v>
      </c>
      <c r="B328" s="35" t="s">
        <v>167</v>
      </c>
      <c r="C328" s="35" t="s">
        <v>705</v>
      </c>
      <c r="D328" s="35" t="s">
        <v>95</v>
      </c>
      <c r="E328" s="35"/>
      <c r="F328" s="35"/>
      <c r="G328" s="57" t="s">
        <v>822</v>
      </c>
      <c r="H328" s="62" t="s">
        <v>823</v>
      </c>
      <c r="I328" s="35" t="s">
        <v>32</v>
      </c>
      <c r="J328" s="35"/>
      <c r="K328" s="42"/>
      <c r="L328" s="42"/>
      <c r="M328" s="42"/>
      <c r="N328" s="42"/>
      <c r="O328" s="36">
        <v>45345</v>
      </c>
      <c r="P328" s="36">
        <v>45397</v>
      </c>
      <c r="Q328" s="35" t="s">
        <v>85</v>
      </c>
      <c r="R328" s="47" t="s">
        <v>26</v>
      </c>
      <c r="S328" s="47" t="s">
        <v>26</v>
      </c>
      <c r="T328" s="47" t="s">
        <v>26</v>
      </c>
      <c r="U328" s="52" t="s">
        <v>26</v>
      </c>
    </row>
    <row r="329" spans="1:21" ht="14.25" customHeight="1" x14ac:dyDescent="0.35">
      <c r="A329" s="35" t="s">
        <v>704</v>
      </c>
      <c r="B329" s="35" t="s">
        <v>167</v>
      </c>
      <c r="C329" s="35" t="s">
        <v>705</v>
      </c>
      <c r="D329" s="35" t="s">
        <v>95</v>
      </c>
      <c r="E329" s="35"/>
      <c r="F329" s="35" t="s">
        <v>73</v>
      </c>
      <c r="G329" s="57" t="s">
        <v>824</v>
      </c>
      <c r="H329" s="62" t="s">
        <v>825</v>
      </c>
      <c r="I329" s="35" t="s">
        <v>35</v>
      </c>
      <c r="J329" s="35"/>
      <c r="K329" s="42"/>
      <c r="L329" s="42" t="s">
        <v>734</v>
      </c>
      <c r="M329" s="42" t="s">
        <v>734</v>
      </c>
      <c r="N329" s="42" t="s">
        <v>708</v>
      </c>
      <c r="O329" s="36">
        <v>43088</v>
      </c>
      <c r="P329" s="36">
        <v>43210</v>
      </c>
      <c r="Q329" s="35" t="s">
        <v>30</v>
      </c>
      <c r="R329" s="47" t="s">
        <v>26</v>
      </c>
      <c r="S329" s="47" t="s">
        <v>26</v>
      </c>
      <c r="T329" s="47" t="s">
        <v>26</v>
      </c>
      <c r="U329" s="52" t="s">
        <v>26</v>
      </c>
    </row>
    <row r="330" spans="1:21" ht="14.25" customHeight="1" x14ac:dyDescent="0.35">
      <c r="A330" s="35" t="s">
        <v>704</v>
      </c>
      <c r="B330" s="35" t="s">
        <v>167</v>
      </c>
      <c r="C330" s="35" t="s">
        <v>705</v>
      </c>
      <c r="D330" s="35" t="s">
        <v>95</v>
      </c>
      <c r="E330" s="35"/>
      <c r="F330" s="35"/>
      <c r="G330" s="57" t="s">
        <v>826</v>
      </c>
      <c r="H330" s="62" t="s">
        <v>827</v>
      </c>
      <c r="I330" s="35" t="s">
        <v>32</v>
      </c>
      <c r="J330" s="35"/>
      <c r="K330" s="42"/>
      <c r="L330" s="42"/>
      <c r="M330" s="42"/>
      <c r="N330" s="42"/>
      <c r="O330" s="36">
        <v>43188</v>
      </c>
      <c r="P330" s="36">
        <v>43188</v>
      </c>
      <c r="Q330" s="35" t="s">
        <v>30</v>
      </c>
      <c r="R330" s="47" t="s">
        <v>26</v>
      </c>
      <c r="S330" s="47" t="s">
        <v>26</v>
      </c>
      <c r="T330" s="47" t="s">
        <v>26</v>
      </c>
      <c r="U330" s="52" t="s">
        <v>26</v>
      </c>
    </row>
    <row r="331" spans="1:21" ht="14.25" customHeight="1" x14ac:dyDescent="0.35">
      <c r="A331" s="35" t="s">
        <v>704</v>
      </c>
      <c r="B331" s="35" t="s">
        <v>167</v>
      </c>
      <c r="C331" s="35" t="s">
        <v>705</v>
      </c>
      <c r="D331" s="35" t="s">
        <v>95</v>
      </c>
      <c r="E331" s="35"/>
      <c r="F331" s="35" t="s">
        <v>73</v>
      </c>
      <c r="G331" s="57" t="s">
        <v>828</v>
      </c>
      <c r="H331" s="62" t="s">
        <v>829</v>
      </c>
      <c r="I331" s="35" t="s">
        <v>35</v>
      </c>
      <c r="J331" s="35" t="s">
        <v>795</v>
      </c>
      <c r="K331" s="42"/>
      <c r="L331" s="42" t="s">
        <v>734</v>
      </c>
      <c r="M331" s="42" t="s">
        <v>734</v>
      </c>
      <c r="N331" s="42" t="s">
        <v>708</v>
      </c>
      <c r="O331" s="36">
        <v>43181</v>
      </c>
      <c r="P331" s="36">
        <v>44267</v>
      </c>
      <c r="Q331" s="35" t="s">
        <v>30</v>
      </c>
      <c r="R331" s="47" t="s">
        <v>26</v>
      </c>
      <c r="S331" s="47" t="s">
        <v>26</v>
      </c>
      <c r="T331" s="47" t="s">
        <v>26</v>
      </c>
      <c r="U331" s="52" t="s">
        <v>26</v>
      </c>
    </row>
    <row r="332" spans="1:21" ht="14.25" customHeight="1" x14ac:dyDescent="0.35">
      <c r="A332" s="35" t="s">
        <v>704</v>
      </c>
      <c r="B332" s="35" t="s">
        <v>167</v>
      </c>
      <c r="C332" s="35" t="s">
        <v>705</v>
      </c>
      <c r="D332" s="35" t="s">
        <v>95</v>
      </c>
      <c r="E332" s="35"/>
      <c r="F332" s="35"/>
      <c r="G332" s="57" t="s">
        <v>830</v>
      </c>
      <c r="H332" s="62" t="s">
        <v>831</v>
      </c>
      <c r="I332" s="35" t="s">
        <v>32</v>
      </c>
      <c r="J332" s="35"/>
      <c r="K332" s="42"/>
      <c r="L332" s="42"/>
      <c r="M332" s="42"/>
      <c r="N332" s="42"/>
      <c r="O332" s="36">
        <v>44134</v>
      </c>
      <c r="P332" s="36">
        <v>44162</v>
      </c>
      <c r="Q332" s="35" t="s">
        <v>30</v>
      </c>
      <c r="R332" s="47" t="s">
        <v>26</v>
      </c>
      <c r="S332" s="47" t="s">
        <v>26</v>
      </c>
      <c r="T332" s="47" t="s">
        <v>26</v>
      </c>
      <c r="U332" s="52" t="s">
        <v>26</v>
      </c>
    </row>
    <row r="333" spans="1:21" ht="14.25" customHeight="1" x14ac:dyDescent="0.35">
      <c r="A333" s="35" t="s">
        <v>704</v>
      </c>
      <c r="B333" s="35" t="s">
        <v>167</v>
      </c>
      <c r="C333" s="35" t="s">
        <v>705</v>
      </c>
      <c r="D333" s="35" t="s">
        <v>95</v>
      </c>
      <c r="E333" s="35"/>
      <c r="F333" s="35"/>
      <c r="G333" s="57" t="s">
        <v>832</v>
      </c>
      <c r="H333" s="62" t="s">
        <v>833</v>
      </c>
      <c r="I333" s="35" t="s">
        <v>32</v>
      </c>
      <c r="J333" s="35"/>
      <c r="K333" s="42"/>
      <c r="L333" s="42"/>
      <c r="M333" s="42"/>
      <c r="N333" s="42"/>
      <c r="O333" s="36">
        <v>44124</v>
      </c>
      <c r="P333" s="36">
        <v>44152</v>
      </c>
      <c r="Q333" s="35" t="s">
        <v>30</v>
      </c>
      <c r="R333" s="47" t="s">
        <v>26</v>
      </c>
      <c r="S333" s="47" t="s">
        <v>26</v>
      </c>
      <c r="T333" s="47" t="s">
        <v>26</v>
      </c>
      <c r="U333" s="52" t="s">
        <v>26</v>
      </c>
    </row>
    <row r="334" spans="1:21" ht="14.25" customHeight="1" x14ac:dyDescent="0.35">
      <c r="A334" s="35" t="s">
        <v>704</v>
      </c>
      <c r="B334" s="35" t="s">
        <v>167</v>
      </c>
      <c r="C334" s="35" t="s">
        <v>705</v>
      </c>
      <c r="D334" s="35" t="s">
        <v>95</v>
      </c>
      <c r="E334" s="35"/>
      <c r="F334" s="35" t="s">
        <v>73</v>
      </c>
      <c r="G334" s="57" t="s">
        <v>143</v>
      </c>
      <c r="H334" s="62" t="s">
        <v>834</v>
      </c>
      <c r="I334" s="35" t="s">
        <v>5</v>
      </c>
      <c r="J334" s="35" t="s">
        <v>795</v>
      </c>
      <c r="K334" s="42" t="s">
        <v>835</v>
      </c>
      <c r="L334" s="42"/>
      <c r="M334" s="42"/>
      <c r="N334" s="42" t="s">
        <v>708</v>
      </c>
      <c r="O334" s="36">
        <v>44057</v>
      </c>
      <c r="P334" s="36">
        <v>45869</v>
      </c>
      <c r="Q334" s="35" t="s">
        <v>27</v>
      </c>
      <c r="R334" s="47">
        <v>23164255.575385999</v>
      </c>
      <c r="S334" s="47">
        <v>7898463.9000000004</v>
      </c>
      <c r="T334" s="47">
        <v>15265791.675385999</v>
      </c>
      <c r="U334" s="52">
        <v>0.34097637518698393</v>
      </c>
    </row>
    <row r="335" spans="1:21" ht="14.25" customHeight="1" x14ac:dyDescent="0.35">
      <c r="A335" s="35" t="s">
        <v>704</v>
      </c>
      <c r="B335" s="35" t="s">
        <v>167</v>
      </c>
      <c r="C335" s="35" t="s">
        <v>705</v>
      </c>
      <c r="D335" s="35" t="s">
        <v>95</v>
      </c>
      <c r="E335" s="35"/>
      <c r="F335" s="35" t="s">
        <v>73</v>
      </c>
      <c r="G335" s="57" t="s">
        <v>836</v>
      </c>
      <c r="H335" s="62" t="s">
        <v>837</v>
      </c>
      <c r="I335" s="35" t="s">
        <v>35</v>
      </c>
      <c r="J335" s="35" t="s">
        <v>795</v>
      </c>
      <c r="K335" s="42"/>
      <c r="L335" s="42" t="s">
        <v>838</v>
      </c>
      <c r="M335" s="42" t="s">
        <v>839</v>
      </c>
      <c r="N335" s="42" t="s">
        <v>840</v>
      </c>
      <c r="O335" s="36">
        <v>44057</v>
      </c>
      <c r="P335" s="36">
        <v>45862</v>
      </c>
      <c r="Q335" s="35" t="s">
        <v>27</v>
      </c>
      <c r="R335" s="47" t="s">
        <v>26</v>
      </c>
      <c r="S335" s="47" t="s">
        <v>26</v>
      </c>
      <c r="T335" s="47" t="s">
        <v>26</v>
      </c>
      <c r="U335" s="52" t="s">
        <v>26</v>
      </c>
    </row>
    <row r="336" spans="1:21" ht="14.25" customHeight="1" x14ac:dyDescent="0.35">
      <c r="A336" s="35" t="s">
        <v>704</v>
      </c>
      <c r="B336" s="35" t="s">
        <v>167</v>
      </c>
      <c r="C336" s="35" t="s">
        <v>705</v>
      </c>
      <c r="D336" s="35" t="s">
        <v>95</v>
      </c>
      <c r="E336" s="35"/>
      <c r="F336" s="35"/>
      <c r="G336" s="57" t="s">
        <v>841</v>
      </c>
      <c r="H336" s="62" t="s">
        <v>842</v>
      </c>
      <c r="I336" s="35" t="s">
        <v>32</v>
      </c>
      <c r="J336" s="35"/>
      <c r="K336" s="42"/>
      <c r="L336" s="42"/>
      <c r="M336" s="42"/>
      <c r="N336" s="42"/>
      <c r="O336" s="36">
        <v>45663</v>
      </c>
      <c r="P336" s="36">
        <v>45839</v>
      </c>
      <c r="Q336" s="35" t="s">
        <v>85</v>
      </c>
      <c r="R336" s="47" t="s">
        <v>26</v>
      </c>
      <c r="S336" s="47" t="s">
        <v>26</v>
      </c>
      <c r="T336" s="47" t="s">
        <v>26</v>
      </c>
      <c r="U336" s="52" t="s">
        <v>26</v>
      </c>
    </row>
    <row r="337" spans="1:21" ht="14.25" customHeight="1" x14ac:dyDescent="0.35">
      <c r="A337" s="35" t="s">
        <v>704</v>
      </c>
      <c r="B337" s="35" t="s">
        <v>167</v>
      </c>
      <c r="C337" s="35" t="s">
        <v>705</v>
      </c>
      <c r="D337" s="35" t="s">
        <v>95</v>
      </c>
      <c r="E337" s="35"/>
      <c r="F337" s="35"/>
      <c r="G337" s="57" t="s">
        <v>844</v>
      </c>
      <c r="H337" s="62" t="s">
        <v>845</v>
      </c>
      <c r="I337" s="35" t="s">
        <v>32</v>
      </c>
      <c r="J337" s="35"/>
      <c r="K337" s="42"/>
      <c r="L337" s="42"/>
      <c r="M337" s="42"/>
      <c r="N337" s="42"/>
      <c r="O337" s="36">
        <v>45485</v>
      </c>
      <c r="P337" s="36">
        <v>45839</v>
      </c>
      <c r="Q337" s="35" t="s">
        <v>85</v>
      </c>
      <c r="R337" s="47" t="s">
        <v>26</v>
      </c>
      <c r="S337" s="47" t="s">
        <v>26</v>
      </c>
      <c r="T337" s="47" t="s">
        <v>26</v>
      </c>
      <c r="U337" s="52" t="s">
        <v>26</v>
      </c>
    </row>
    <row r="338" spans="1:21" ht="14.25" customHeight="1" x14ac:dyDescent="0.35">
      <c r="A338" s="35" t="s">
        <v>704</v>
      </c>
      <c r="B338" s="35" t="s">
        <v>167</v>
      </c>
      <c r="C338" s="35" t="s">
        <v>705</v>
      </c>
      <c r="D338" s="35" t="s">
        <v>95</v>
      </c>
      <c r="E338" s="35"/>
      <c r="F338" s="35"/>
      <c r="G338" s="57" t="s">
        <v>846</v>
      </c>
      <c r="H338" s="62" t="s">
        <v>847</v>
      </c>
      <c r="I338" s="35" t="s">
        <v>32</v>
      </c>
      <c r="J338" s="35"/>
      <c r="K338" s="42"/>
      <c r="L338" s="42"/>
      <c r="M338" s="42"/>
      <c r="N338" s="42"/>
      <c r="O338" s="36">
        <v>45485</v>
      </c>
      <c r="P338" s="36">
        <v>45839</v>
      </c>
      <c r="Q338" s="35" t="s">
        <v>85</v>
      </c>
      <c r="R338" s="47" t="s">
        <v>26</v>
      </c>
      <c r="S338" s="47" t="s">
        <v>26</v>
      </c>
      <c r="T338" s="47" t="s">
        <v>26</v>
      </c>
      <c r="U338" s="52" t="s">
        <v>26</v>
      </c>
    </row>
    <row r="339" spans="1:21" ht="14.25" customHeight="1" x14ac:dyDescent="0.35">
      <c r="A339" s="35" t="s">
        <v>704</v>
      </c>
      <c r="B339" s="35" t="s">
        <v>167</v>
      </c>
      <c r="C339" s="35" t="s">
        <v>705</v>
      </c>
      <c r="D339" s="35" t="s">
        <v>95</v>
      </c>
      <c r="E339" s="35"/>
      <c r="F339" s="35" t="s">
        <v>73</v>
      </c>
      <c r="G339" s="57" t="s">
        <v>848</v>
      </c>
      <c r="H339" s="62" t="s">
        <v>849</v>
      </c>
      <c r="I339" s="35" t="s">
        <v>35</v>
      </c>
      <c r="J339" s="35"/>
      <c r="K339" s="42"/>
      <c r="L339" s="42" t="s">
        <v>612</v>
      </c>
      <c r="M339" s="42" t="s">
        <v>756</v>
      </c>
      <c r="N339" s="42" t="s">
        <v>850</v>
      </c>
      <c r="O339" s="36">
        <v>44078</v>
      </c>
      <c r="P339" s="36">
        <v>45869</v>
      </c>
      <c r="Q339" s="35" t="s">
        <v>27</v>
      </c>
      <c r="R339" s="47" t="s">
        <v>26</v>
      </c>
      <c r="S339" s="47" t="s">
        <v>26</v>
      </c>
      <c r="T339" s="47" t="s">
        <v>26</v>
      </c>
      <c r="U339" s="52" t="s">
        <v>26</v>
      </c>
    </row>
    <row r="340" spans="1:21" ht="14.25" customHeight="1" x14ac:dyDescent="0.35">
      <c r="A340" s="35" t="s">
        <v>704</v>
      </c>
      <c r="B340" s="35" t="s">
        <v>167</v>
      </c>
      <c r="C340" s="35" t="s">
        <v>705</v>
      </c>
      <c r="D340" s="35" t="s">
        <v>95</v>
      </c>
      <c r="E340" s="35"/>
      <c r="F340" s="35"/>
      <c r="G340" s="57" t="s">
        <v>851</v>
      </c>
      <c r="H340" s="62" t="s">
        <v>852</v>
      </c>
      <c r="I340" s="35" t="s">
        <v>32</v>
      </c>
      <c r="J340" s="35"/>
      <c r="K340" s="42"/>
      <c r="L340" s="42"/>
      <c r="M340" s="42"/>
      <c r="N340" s="42"/>
      <c r="O340" s="36">
        <v>45775</v>
      </c>
      <c r="P340" s="36">
        <v>45866</v>
      </c>
      <c r="Q340" s="35" t="s">
        <v>85</v>
      </c>
      <c r="R340" s="47" t="s">
        <v>26</v>
      </c>
      <c r="S340" s="47" t="s">
        <v>26</v>
      </c>
      <c r="T340" s="47" t="s">
        <v>26</v>
      </c>
      <c r="U340" s="52" t="s">
        <v>26</v>
      </c>
    </row>
    <row r="341" spans="1:21" ht="14.25" customHeight="1" x14ac:dyDescent="0.35">
      <c r="A341" s="35" t="s">
        <v>704</v>
      </c>
      <c r="B341" s="35" t="s">
        <v>167</v>
      </c>
      <c r="C341" s="35" t="s">
        <v>705</v>
      </c>
      <c r="D341" s="35" t="s">
        <v>95</v>
      </c>
      <c r="E341" s="35"/>
      <c r="F341" s="35" t="s">
        <v>73</v>
      </c>
      <c r="G341" s="57" t="s">
        <v>853</v>
      </c>
      <c r="H341" s="62" t="s">
        <v>854</v>
      </c>
      <c r="I341" s="35" t="s">
        <v>35</v>
      </c>
      <c r="J341" s="35"/>
      <c r="K341" s="42"/>
      <c r="L341" s="42" t="s">
        <v>64</v>
      </c>
      <c r="M341" s="42" t="s">
        <v>64</v>
      </c>
      <c r="N341" s="42" t="s">
        <v>855</v>
      </c>
      <c r="O341" s="36">
        <v>44314</v>
      </c>
      <c r="P341" s="36">
        <v>45869</v>
      </c>
      <c r="Q341" s="35" t="s">
        <v>27</v>
      </c>
      <c r="R341" s="47" t="s">
        <v>26</v>
      </c>
      <c r="S341" s="47" t="s">
        <v>26</v>
      </c>
      <c r="T341" s="47" t="s">
        <v>26</v>
      </c>
      <c r="U341" s="52" t="s">
        <v>26</v>
      </c>
    </row>
    <row r="342" spans="1:21" ht="14.25" customHeight="1" x14ac:dyDescent="0.35">
      <c r="A342" s="35" t="s">
        <v>704</v>
      </c>
      <c r="B342" s="35" t="s">
        <v>167</v>
      </c>
      <c r="C342" s="35" t="s">
        <v>705</v>
      </c>
      <c r="D342" s="35" t="s">
        <v>95</v>
      </c>
      <c r="E342" s="35"/>
      <c r="F342" s="35"/>
      <c r="G342" s="57" t="s">
        <v>856</v>
      </c>
      <c r="H342" s="62" t="s">
        <v>857</v>
      </c>
      <c r="I342" s="35" t="s">
        <v>32</v>
      </c>
      <c r="J342" s="35"/>
      <c r="K342" s="42"/>
      <c r="L342" s="42"/>
      <c r="M342" s="42"/>
      <c r="N342" s="42"/>
      <c r="O342" s="36">
        <v>45090</v>
      </c>
      <c r="P342" s="36">
        <v>45266</v>
      </c>
      <c r="Q342" s="35" t="s">
        <v>30</v>
      </c>
      <c r="R342" s="47" t="s">
        <v>26</v>
      </c>
      <c r="S342" s="47" t="s">
        <v>26</v>
      </c>
      <c r="T342" s="47" t="s">
        <v>26</v>
      </c>
      <c r="U342" s="52" t="s">
        <v>26</v>
      </c>
    </row>
    <row r="343" spans="1:21" ht="14.25" customHeight="1" x14ac:dyDescent="0.35">
      <c r="A343" s="35" t="s">
        <v>704</v>
      </c>
      <c r="B343" s="35" t="s">
        <v>167</v>
      </c>
      <c r="C343" s="35" t="s">
        <v>705</v>
      </c>
      <c r="D343" s="35" t="s">
        <v>95</v>
      </c>
      <c r="E343" s="35"/>
      <c r="F343" s="35" t="s">
        <v>73</v>
      </c>
      <c r="G343" s="57" t="s">
        <v>150</v>
      </c>
      <c r="H343" s="62" t="s">
        <v>858</v>
      </c>
      <c r="I343" s="35" t="s">
        <v>35</v>
      </c>
      <c r="J343" s="35" t="s">
        <v>795</v>
      </c>
      <c r="K343" s="42"/>
      <c r="L343" s="42" t="s">
        <v>859</v>
      </c>
      <c r="M343" s="42" t="s">
        <v>859</v>
      </c>
      <c r="N343" s="42" t="s">
        <v>860</v>
      </c>
      <c r="O343" s="36">
        <v>44928</v>
      </c>
      <c r="P343" s="36">
        <v>45289</v>
      </c>
      <c r="Q343" s="35" t="s">
        <v>30</v>
      </c>
      <c r="R343" s="47" t="s">
        <v>26</v>
      </c>
      <c r="S343" s="47" t="s">
        <v>26</v>
      </c>
      <c r="T343" s="47" t="s">
        <v>26</v>
      </c>
      <c r="U343" s="52" t="s">
        <v>26</v>
      </c>
    </row>
    <row r="344" spans="1:21" ht="14.25" customHeight="1" x14ac:dyDescent="0.35">
      <c r="A344" s="35" t="s">
        <v>704</v>
      </c>
      <c r="B344" s="35" t="s">
        <v>167</v>
      </c>
      <c r="C344" s="35" t="s">
        <v>705</v>
      </c>
      <c r="D344" s="35" t="s">
        <v>95</v>
      </c>
      <c r="E344" s="35"/>
      <c r="F344" s="35"/>
      <c r="G344" s="57" t="s">
        <v>861</v>
      </c>
      <c r="H344" s="62" t="s">
        <v>862</v>
      </c>
      <c r="I344" s="35" t="s">
        <v>32</v>
      </c>
      <c r="J344" s="35"/>
      <c r="K344" s="42"/>
      <c r="L344" s="42"/>
      <c r="M344" s="42"/>
      <c r="N344" s="42"/>
      <c r="O344" s="36">
        <v>45182</v>
      </c>
      <c r="P344" s="36">
        <v>45288</v>
      </c>
      <c r="Q344" s="35" t="s">
        <v>30</v>
      </c>
      <c r="R344" s="47" t="s">
        <v>26</v>
      </c>
      <c r="S344" s="47" t="s">
        <v>26</v>
      </c>
      <c r="T344" s="47" t="s">
        <v>26</v>
      </c>
      <c r="U344" s="52" t="s">
        <v>26</v>
      </c>
    </row>
    <row r="345" spans="1:21" ht="14.25" customHeight="1" x14ac:dyDescent="0.35">
      <c r="A345" s="35" t="s">
        <v>704</v>
      </c>
      <c r="B345" s="35" t="s">
        <v>167</v>
      </c>
      <c r="C345" s="35" t="s">
        <v>705</v>
      </c>
      <c r="D345" s="35" t="s">
        <v>95</v>
      </c>
      <c r="E345" s="35"/>
      <c r="F345" s="35"/>
      <c r="G345" s="57" t="s">
        <v>863</v>
      </c>
      <c r="H345" s="62" t="s">
        <v>864</v>
      </c>
      <c r="I345" s="35" t="s">
        <v>32</v>
      </c>
      <c r="J345" s="35"/>
      <c r="K345" s="42"/>
      <c r="L345" s="42"/>
      <c r="M345" s="42"/>
      <c r="N345" s="42"/>
      <c r="O345" s="36">
        <v>45182</v>
      </c>
      <c r="P345" s="36">
        <v>45288</v>
      </c>
      <c r="Q345" s="35" t="s">
        <v>30</v>
      </c>
      <c r="R345" s="47" t="s">
        <v>26</v>
      </c>
      <c r="S345" s="47" t="s">
        <v>26</v>
      </c>
      <c r="T345" s="47" t="s">
        <v>26</v>
      </c>
      <c r="U345" s="52" t="s">
        <v>26</v>
      </c>
    </row>
    <row r="346" spans="1:21" ht="14.25" customHeight="1" x14ac:dyDescent="0.35">
      <c r="A346" s="35" t="s">
        <v>704</v>
      </c>
      <c r="B346" s="35" t="s">
        <v>167</v>
      </c>
      <c r="C346" s="35" t="s">
        <v>705</v>
      </c>
      <c r="D346" s="35" t="s">
        <v>95</v>
      </c>
      <c r="E346" s="35"/>
      <c r="F346" s="35" t="s">
        <v>73</v>
      </c>
      <c r="G346" s="57" t="s">
        <v>865</v>
      </c>
      <c r="H346" s="62" t="s">
        <v>866</v>
      </c>
      <c r="I346" s="35" t="s">
        <v>35</v>
      </c>
      <c r="J346" s="35" t="s">
        <v>795</v>
      </c>
      <c r="K346" s="42"/>
      <c r="L346" s="42" t="s">
        <v>867</v>
      </c>
      <c r="M346" s="42" t="s">
        <v>867</v>
      </c>
      <c r="N346" s="42" t="s">
        <v>868</v>
      </c>
      <c r="O346" s="36">
        <v>44951</v>
      </c>
      <c r="P346" s="36">
        <v>45478</v>
      </c>
      <c r="Q346" s="35" t="s">
        <v>27</v>
      </c>
      <c r="R346" s="47" t="s">
        <v>26</v>
      </c>
      <c r="S346" s="47" t="s">
        <v>26</v>
      </c>
      <c r="T346" s="47" t="s">
        <v>26</v>
      </c>
      <c r="U346" s="52" t="s">
        <v>26</v>
      </c>
    </row>
    <row r="347" spans="1:21" ht="14.25" customHeight="1" x14ac:dyDescent="0.35">
      <c r="A347" s="35" t="s">
        <v>704</v>
      </c>
      <c r="B347" s="35" t="s">
        <v>167</v>
      </c>
      <c r="C347" s="35" t="s">
        <v>705</v>
      </c>
      <c r="D347" s="35" t="s">
        <v>95</v>
      </c>
      <c r="E347" s="35"/>
      <c r="F347" s="35"/>
      <c r="G347" s="57" t="s">
        <v>869</v>
      </c>
      <c r="H347" s="62" t="s">
        <v>870</v>
      </c>
      <c r="I347" s="35" t="s">
        <v>32</v>
      </c>
      <c r="J347" s="35"/>
      <c r="K347" s="42"/>
      <c r="L347" s="42"/>
      <c r="M347" s="42"/>
      <c r="N347" s="42"/>
      <c r="O347" s="36">
        <v>45331</v>
      </c>
      <c r="P347" s="36">
        <v>45478</v>
      </c>
      <c r="Q347" s="35" t="s">
        <v>85</v>
      </c>
      <c r="R347" s="47" t="s">
        <v>26</v>
      </c>
      <c r="S347" s="47" t="s">
        <v>26</v>
      </c>
      <c r="T347" s="47" t="s">
        <v>26</v>
      </c>
      <c r="U347" s="52" t="s">
        <v>26</v>
      </c>
    </row>
    <row r="348" spans="1:21" ht="14.25" customHeight="1" x14ac:dyDescent="0.35">
      <c r="A348" s="35" t="s">
        <v>704</v>
      </c>
      <c r="B348" s="35" t="s">
        <v>167</v>
      </c>
      <c r="C348" s="35" t="s">
        <v>705</v>
      </c>
      <c r="D348" s="35" t="s">
        <v>95</v>
      </c>
      <c r="E348" s="35"/>
      <c r="F348" s="35"/>
      <c r="G348" s="57" t="s">
        <v>871</v>
      </c>
      <c r="H348" s="62" t="s">
        <v>872</v>
      </c>
      <c r="I348" s="35" t="s">
        <v>32</v>
      </c>
      <c r="J348" s="35"/>
      <c r="K348" s="42"/>
      <c r="L348" s="42"/>
      <c r="M348" s="42"/>
      <c r="N348" s="42"/>
      <c r="O348" s="36">
        <v>45331</v>
      </c>
      <c r="P348" s="36">
        <v>45478</v>
      </c>
      <c r="Q348" s="35" t="s">
        <v>85</v>
      </c>
      <c r="R348" s="47" t="s">
        <v>26</v>
      </c>
      <c r="S348" s="47" t="s">
        <v>26</v>
      </c>
      <c r="T348" s="47" t="s">
        <v>26</v>
      </c>
      <c r="U348" s="52" t="s">
        <v>26</v>
      </c>
    </row>
    <row r="349" spans="1:21" ht="14.25" customHeight="1" x14ac:dyDescent="0.35">
      <c r="A349" s="35" t="s">
        <v>704</v>
      </c>
      <c r="B349" s="35" t="s">
        <v>167</v>
      </c>
      <c r="C349" s="35" t="s">
        <v>705</v>
      </c>
      <c r="D349" s="35" t="s">
        <v>95</v>
      </c>
      <c r="E349" s="35"/>
      <c r="F349" s="35" t="s">
        <v>73</v>
      </c>
      <c r="G349" s="57" t="s">
        <v>151</v>
      </c>
      <c r="H349" s="62" t="s">
        <v>873</v>
      </c>
      <c r="I349" s="35" t="s">
        <v>5</v>
      </c>
      <c r="J349" s="35" t="s">
        <v>77</v>
      </c>
      <c r="K349" s="42" t="s">
        <v>874</v>
      </c>
      <c r="L349" s="42" t="s">
        <v>101</v>
      </c>
      <c r="M349" s="42" t="s">
        <v>101</v>
      </c>
      <c r="N349" s="42" t="s">
        <v>708</v>
      </c>
      <c r="O349" s="36">
        <v>43038</v>
      </c>
      <c r="P349" s="36">
        <v>44585</v>
      </c>
      <c r="Q349" s="35" t="s">
        <v>30</v>
      </c>
      <c r="R349" s="47">
        <v>1233107.81</v>
      </c>
      <c r="S349" s="47">
        <v>1233107.81</v>
      </c>
      <c r="T349" s="47">
        <v>0</v>
      </c>
      <c r="U349" s="52">
        <v>1</v>
      </c>
    </row>
    <row r="350" spans="1:21" ht="14.25" customHeight="1" x14ac:dyDescent="0.35">
      <c r="A350" s="35" t="s">
        <v>704</v>
      </c>
      <c r="B350" s="35" t="s">
        <v>167</v>
      </c>
      <c r="C350" s="35" t="s">
        <v>705</v>
      </c>
      <c r="D350" s="35" t="s">
        <v>95</v>
      </c>
      <c r="E350" s="35"/>
      <c r="F350" s="35" t="s">
        <v>73</v>
      </c>
      <c r="G350" s="57" t="s">
        <v>875</v>
      </c>
      <c r="H350" s="62" t="s">
        <v>876</v>
      </c>
      <c r="I350" s="35" t="s">
        <v>35</v>
      </c>
      <c r="J350" s="35" t="s">
        <v>77</v>
      </c>
      <c r="K350" s="42"/>
      <c r="L350" s="42" t="s">
        <v>101</v>
      </c>
      <c r="M350" s="42" t="s">
        <v>101</v>
      </c>
      <c r="N350" s="42" t="s">
        <v>708</v>
      </c>
      <c r="O350" s="36">
        <v>43038</v>
      </c>
      <c r="P350" s="36">
        <v>44438</v>
      </c>
      <c r="Q350" s="35" t="s">
        <v>30</v>
      </c>
      <c r="R350" s="47" t="s">
        <v>26</v>
      </c>
      <c r="S350" s="47" t="s">
        <v>26</v>
      </c>
      <c r="T350" s="47" t="s">
        <v>26</v>
      </c>
      <c r="U350" s="52" t="s">
        <v>26</v>
      </c>
    </row>
    <row r="351" spans="1:21" ht="14.25" customHeight="1" x14ac:dyDescent="0.35">
      <c r="A351" s="35" t="s">
        <v>704</v>
      </c>
      <c r="B351" s="35" t="s">
        <v>167</v>
      </c>
      <c r="C351" s="35" t="s">
        <v>705</v>
      </c>
      <c r="D351" s="35" t="s">
        <v>95</v>
      </c>
      <c r="E351" s="35"/>
      <c r="F351" s="35"/>
      <c r="G351" s="57" t="s">
        <v>877</v>
      </c>
      <c r="H351" s="62" t="s">
        <v>878</v>
      </c>
      <c r="I351" s="35" t="s">
        <v>32</v>
      </c>
      <c r="J351" s="35"/>
      <c r="K351" s="42"/>
      <c r="L351" s="42"/>
      <c r="M351" s="42"/>
      <c r="N351" s="42"/>
      <c r="O351" s="36">
        <v>44061</v>
      </c>
      <c r="P351" s="36">
        <v>44193</v>
      </c>
      <c r="Q351" s="35" t="s">
        <v>30</v>
      </c>
      <c r="R351" s="47" t="s">
        <v>26</v>
      </c>
      <c r="S351" s="47" t="s">
        <v>26</v>
      </c>
      <c r="T351" s="47" t="s">
        <v>26</v>
      </c>
      <c r="U351" s="52" t="s">
        <v>26</v>
      </c>
    </row>
    <row r="352" spans="1:21" ht="14.25" customHeight="1" x14ac:dyDescent="0.35">
      <c r="A352" s="35" t="s">
        <v>704</v>
      </c>
      <c r="B352" s="35" t="s">
        <v>167</v>
      </c>
      <c r="C352" s="35" t="s">
        <v>705</v>
      </c>
      <c r="D352" s="35" t="s">
        <v>95</v>
      </c>
      <c r="E352" s="35"/>
      <c r="F352" s="35" t="s">
        <v>73</v>
      </c>
      <c r="G352" s="57" t="s">
        <v>879</v>
      </c>
      <c r="H352" s="62" t="s">
        <v>880</v>
      </c>
      <c r="I352" s="35" t="s">
        <v>35</v>
      </c>
      <c r="J352" s="35"/>
      <c r="K352" s="42"/>
      <c r="L352" s="42" t="s">
        <v>101</v>
      </c>
      <c r="M352" s="42" t="s">
        <v>101</v>
      </c>
      <c r="N352" s="42" t="s">
        <v>708</v>
      </c>
      <c r="O352" s="36">
        <v>43963</v>
      </c>
      <c r="P352" s="36">
        <v>44585</v>
      </c>
      <c r="Q352" s="35" t="s">
        <v>30</v>
      </c>
      <c r="R352" s="47" t="s">
        <v>26</v>
      </c>
      <c r="S352" s="47" t="s">
        <v>26</v>
      </c>
      <c r="T352" s="47" t="s">
        <v>26</v>
      </c>
      <c r="U352" s="52" t="s">
        <v>26</v>
      </c>
    </row>
    <row r="353" spans="1:21" ht="14.25" customHeight="1" x14ac:dyDescent="0.35">
      <c r="A353" s="35" t="s">
        <v>704</v>
      </c>
      <c r="B353" s="35" t="s">
        <v>167</v>
      </c>
      <c r="C353" s="35" t="s">
        <v>705</v>
      </c>
      <c r="D353" s="35" t="s">
        <v>95</v>
      </c>
      <c r="E353" s="35"/>
      <c r="F353" s="35"/>
      <c r="G353" s="57" t="s">
        <v>881</v>
      </c>
      <c r="H353" s="62" t="s">
        <v>882</v>
      </c>
      <c r="I353" s="35" t="s">
        <v>32</v>
      </c>
      <c r="J353" s="35"/>
      <c r="K353" s="42"/>
      <c r="L353" s="42"/>
      <c r="M353" s="42"/>
      <c r="N353" s="42"/>
      <c r="O353" s="36">
        <v>44490</v>
      </c>
      <c r="P353" s="36">
        <v>44547</v>
      </c>
      <c r="Q353" s="35" t="s">
        <v>30</v>
      </c>
      <c r="R353" s="47" t="s">
        <v>26</v>
      </c>
      <c r="S353" s="47" t="s">
        <v>26</v>
      </c>
      <c r="T353" s="47" t="s">
        <v>26</v>
      </c>
      <c r="U353" s="52" t="s">
        <v>26</v>
      </c>
    </row>
    <row r="354" spans="1:21" ht="14.25" customHeight="1" x14ac:dyDescent="0.35">
      <c r="A354" s="35" t="s">
        <v>704</v>
      </c>
      <c r="B354" s="35" t="s">
        <v>167</v>
      </c>
      <c r="C354" s="35" t="s">
        <v>705</v>
      </c>
      <c r="D354" s="35" t="s">
        <v>95</v>
      </c>
      <c r="E354" s="35"/>
      <c r="F354" s="35" t="s">
        <v>73</v>
      </c>
      <c r="G354" s="57" t="s">
        <v>41</v>
      </c>
      <c r="H354" s="62" t="s">
        <v>883</v>
      </c>
      <c r="I354" s="35" t="s">
        <v>96</v>
      </c>
      <c r="J354" s="35"/>
      <c r="K354" s="42" t="s">
        <v>884</v>
      </c>
      <c r="L354" s="42"/>
      <c r="M354" s="42"/>
      <c r="N354" s="42"/>
      <c r="O354" s="36">
        <v>44342</v>
      </c>
      <c r="P354" s="36">
        <v>45869</v>
      </c>
      <c r="Q354" s="35" t="s">
        <v>27</v>
      </c>
      <c r="R354" s="47" t="s">
        <v>26</v>
      </c>
      <c r="S354" s="47" t="s">
        <v>26</v>
      </c>
      <c r="T354" s="47" t="s">
        <v>26</v>
      </c>
      <c r="U354" s="52" t="s">
        <v>26</v>
      </c>
    </row>
    <row r="355" spans="1:21" ht="14.25" customHeight="1" x14ac:dyDescent="0.35">
      <c r="A355" s="35" t="s">
        <v>704</v>
      </c>
      <c r="B355" s="35" t="s">
        <v>167</v>
      </c>
      <c r="C355" s="35" t="s">
        <v>705</v>
      </c>
      <c r="D355" s="35" t="s">
        <v>95</v>
      </c>
      <c r="E355" s="35"/>
      <c r="F355" s="35" t="s">
        <v>73</v>
      </c>
      <c r="G355" s="57" t="s">
        <v>42</v>
      </c>
      <c r="H355" s="62" t="s">
        <v>885</v>
      </c>
      <c r="I355" s="35" t="s">
        <v>5</v>
      </c>
      <c r="J355" s="35" t="s">
        <v>29</v>
      </c>
      <c r="K355" s="42" t="s">
        <v>886</v>
      </c>
      <c r="L355" s="42" t="s">
        <v>722</v>
      </c>
      <c r="M355" s="42" t="s">
        <v>722</v>
      </c>
      <c r="N355" s="42" t="s">
        <v>887</v>
      </c>
      <c r="O355" s="36">
        <v>44742</v>
      </c>
      <c r="P355" s="36">
        <v>45253</v>
      </c>
      <c r="Q355" s="35" t="s">
        <v>30</v>
      </c>
      <c r="R355" s="47">
        <v>536000.39</v>
      </c>
      <c r="S355" s="47">
        <v>516733.82</v>
      </c>
      <c r="T355" s="47">
        <v>19266.570000000007</v>
      </c>
      <c r="U355" s="52">
        <v>0.96405493287047794</v>
      </c>
    </row>
    <row r="356" spans="1:21" ht="14.25" customHeight="1" x14ac:dyDescent="0.35">
      <c r="A356" s="35" t="s">
        <v>704</v>
      </c>
      <c r="B356" s="35" t="s">
        <v>167</v>
      </c>
      <c r="C356" s="35" t="s">
        <v>705</v>
      </c>
      <c r="D356" s="35" t="s">
        <v>95</v>
      </c>
      <c r="E356" s="35"/>
      <c r="F356" s="35" t="s">
        <v>73</v>
      </c>
      <c r="G356" s="57" t="s">
        <v>267</v>
      </c>
      <c r="H356" s="62" t="s">
        <v>888</v>
      </c>
      <c r="I356" s="35" t="s">
        <v>35</v>
      </c>
      <c r="J356" s="35" t="s">
        <v>29</v>
      </c>
      <c r="K356" s="42"/>
      <c r="L356" s="42" t="s">
        <v>722</v>
      </c>
      <c r="M356" s="42" t="s">
        <v>722</v>
      </c>
      <c r="N356" s="42" t="s">
        <v>887</v>
      </c>
      <c r="O356" s="36">
        <v>44742</v>
      </c>
      <c r="P356" s="36">
        <v>45253</v>
      </c>
      <c r="Q356" s="35" t="s">
        <v>30</v>
      </c>
      <c r="R356" s="47" t="s">
        <v>26</v>
      </c>
      <c r="S356" s="47" t="s">
        <v>26</v>
      </c>
      <c r="T356" s="47" t="s">
        <v>26</v>
      </c>
      <c r="U356" s="52" t="s">
        <v>26</v>
      </c>
    </row>
    <row r="357" spans="1:21" ht="14.25" customHeight="1" x14ac:dyDescent="0.35">
      <c r="A357" s="35" t="s">
        <v>704</v>
      </c>
      <c r="B357" s="35" t="s">
        <v>167</v>
      </c>
      <c r="C357" s="35" t="s">
        <v>705</v>
      </c>
      <c r="D357" s="35" t="s">
        <v>95</v>
      </c>
      <c r="E357" s="35"/>
      <c r="F357" s="35"/>
      <c r="G357" s="57" t="s">
        <v>889</v>
      </c>
      <c r="H357" s="62" t="s">
        <v>890</v>
      </c>
      <c r="I357" s="35" t="s">
        <v>32</v>
      </c>
      <c r="J357" s="35"/>
      <c r="K357" s="42"/>
      <c r="L357" s="42"/>
      <c r="M357" s="42"/>
      <c r="N357" s="42"/>
      <c r="O357" s="36">
        <v>44742</v>
      </c>
      <c r="P357" s="36">
        <v>45253</v>
      </c>
      <c r="Q357" s="35" t="s">
        <v>30</v>
      </c>
      <c r="R357" s="47" t="s">
        <v>26</v>
      </c>
      <c r="S357" s="47" t="s">
        <v>26</v>
      </c>
      <c r="T357" s="47" t="s">
        <v>26</v>
      </c>
      <c r="U357" s="52" t="s">
        <v>26</v>
      </c>
    </row>
    <row r="358" spans="1:21" ht="14.25" customHeight="1" x14ac:dyDescent="0.35">
      <c r="A358" s="35" t="s">
        <v>704</v>
      </c>
      <c r="B358" s="35" t="s">
        <v>167</v>
      </c>
      <c r="C358" s="35" t="s">
        <v>705</v>
      </c>
      <c r="D358" s="35" t="s">
        <v>95</v>
      </c>
      <c r="E358" s="35"/>
      <c r="F358" s="35" t="s">
        <v>73</v>
      </c>
      <c r="G358" s="57" t="s">
        <v>43</v>
      </c>
      <c r="H358" s="62" t="s">
        <v>891</v>
      </c>
      <c r="I358" s="35" t="s">
        <v>5</v>
      </c>
      <c r="J358" s="35" t="s">
        <v>29</v>
      </c>
      <c r="K358" s="42" t="s">
        <v>892</v>
      </c>
      <c r="L358" s="42" t="s">
        <v>707</v>
      </c>
      <c r="M358" s="42" t="s">
        <v>707</v>
      </c>
      <c r="N358" s="42" t="s">
        <v>893</v>
      </c>
      <c r="O358" s="36">
        <v>44342</v>
      </c>
      <c r="P358" s="36">
        <v>45869</v>
      </c>
      <c r="Q358" s="35" t="s">
        <v>27</v>
      </c>
      <c r="R358" s="47">
        <v>2034529.89</v>
      </c>
      <c r="S358" s="47">
        <v>451249.89</v>
      </c>
      <c r="T358" s="47">
        <v>1583280</v>
      </c>
      <c r="U358" s="52">
        <v>0.22179565521153391</v>
      </c>
    </row>
    <row r="359" spans="1:21" ht="14.25" customHeight="1" x14ac:dyDescent="0.35">
      <c r="A359" s="35" t="s">
        <v>704</v>
      </c>
      <c r="B359" s="35" t="s">
        <v>167</v>
      </c>
      <c r="C359" s="35" t="s">
        <v>705</v>
      </c>
      <c r="D359" s="35" t="s">
        <v>95</v>
      </c>
      <c r="E359" s="35"/>
      <c r="F359" s="35" t="s">
        <v>73</v>
      </c>
      <c r="G359" s="57" t="s">
        <v>286</v>
      </c>
      <c r="H359" s="62" t="s">
        <v>894</v>
      </c>
      <c r="I359" s="35" t="s">
        <v>35</v>
      </c>
      <c r="J359" s="35"/>
      <c r="K359" s="42"/>
      <c r="L359" s="42" t="s">
        <v>612</v>
      </c>
      <c r="M359" s="42" t="s">
        <v>756</v>
      </c>
      <c r="N359" s="42" t="s">
        <v>895</v>
      </c>
      <c r="O359" s="36">
        <v>44342</v>
      </c>
      <c r="P359" s="36">
        <v>45869</v>
      </c>
      <c r="Q359" s="35" t="s">
        <v>27</v>
      </c>
      <c r="R359" s="47" t="s">
        <v>26</v>
      </c>
      <c r="S359" s="47" t="s">
        <v>26</v>
      </c>
      <c r="T359" s="47" t="s">
        <v>26</v>
      </c>
      <c r="U359" s="52" t="s">
        <v>26</v>
      </c>
    </row>
    <row r="360" spans="1:21" ht="14.25" customHeight="1" x14ac:dyDescent="0.35">
      <c r="A360" s="35" t="s">
        <v>704</v>
      </c>
      <c r="B360" s="35" t="s">
        <v>167</v>
      </c>
      <c r="C360" s="35" t="s">
        <v>705</v>
      </c>
      <c r="D360" s="35" t="s">
        <v>95</v>
      </c>
      <c r="E360" s="35"/>
      <c r="F360" s="35"/>
      <c r="G360" s="57" t="s">
        <v>896</v>
      </c>
      <c r="H360" s="62" t="s">
        <v>897</v>
      </c>
      <c r="I360" s="35" t="s">
        <v>32</v>
      </c>
      <c r="J360" s="35"/>
      <c r="K360" s="42"/>
      <c r="L360" s="42"/>
      <c r="M360" s="42"/>
      <c r="N360" s="42"/>
      <c r="O360" s="36">
        <v>45490</v>
      </c>
      <c r="P360" s="36">
        <v>45869</v>
      </c>
      <c r="Q360" s="35" t="s">
        <v>85</v>
      </c>
      <c r="R360" s="47" t="s">
        <v>26</v>
      </c>
      <c r="S360" s="47" t="s">
        <v>26</v>
      </c>
      <c r="T360" s="47" t="s">
        <v>26</v>
      </c>
      <c r="U360" s="52" t="s">
        <v>26</v>
      </c>
    </row>
    <row r="361" spans="1:21" ht="14.25" customHeight="1" x14ac:dyDescent="0.35">
      <c r="A361" s="35" t="s">
        <v>704</v>
      </c>
      <c r="B361" s="35" t="s">
        <v>167</v>
      </c>
      <c r="C361" s="35" t="s">
        <v>705</v>
      </c>
      <c r="D361" s="35" t="s">
        <v>95</v>
      </c>
      <c r="E361" s="35"/>
      <c r="F361" s="35"/>
      <c r="G361" s="57" t="s">
        <v>899</v>
      </c>
      <c r="H361" s="62" t="s">
        <v>900</v>
      </c>
      <c r="I361" s="35" t="s">
        <v>32</v>
      </c>
      <c r="J361" s="35"/>
      <c r="K361" s="42"/>
      <c r="L361" s="42"/>
      <c r="M361" s="42"/>
      <c r="N361" s="42"/>
      <c r="O361" s="36">
        <v>45490</v>
      </c>
      <c r="P361" s="36">
        <v>45869</v>
      </c>
      <c r="Q361" s="35" t="s">
        <v>85</v>
      </c>
      <c r="R361" s="47" t="s">
        <v>26</v>
      </c>
      <c r="S361" s="47" t="s">
        <v>26</v>
      </c>
      <c r="T361" s="47" t="s">
        <v>26</v>
      </c>
      <c r="U361" s="52" t="s">
        <v>26</v>
      </c>
    </row>
    <row r="362" spans="1:21" ht="14.25" customHeight="1" x14ac:dyDescent="0.35">
      <c r="A362" s="35" t="s">
        <v>704</v>
      </c>
      <c r="B362" s="35" t="s">
        <v>167</v>
      </c>
      <c r="C362" s="35" t="s">
        <v>705</v>
      </c>
      <c r="D362" s="35" t="s">
        <v>95</v>
      </c>
      <c r="E362" s="35"/>
      <c r="F362" s="35" t="s">
        <v>73</v>
      </c>
      <c r="G362" s="57" t="s">
        <v>290</v>
      </c>
      <c r="H362" s="62" t="s">
        <v>901</v>
      </c>
      <c r="I362" s="35" t="s">
        <v>35</v>
      </c>
      <c r="J362" s="35" t="s">
        <v>29</v>
      </c>
      <c r="K362" s="42"/>
      <c r="L362" s="42" t="s">
        <v>764</v>
      </c>
      <c r="M362" s="42" t="s">
        <v>764</v>
      </c>
      <c r="N362" s="42" t="s">
        <v>893</v>
      </c>
      <c r="O362" s="36">
        <v>44740</v>
      </c>
      <c r="P362" s="36">
        <v>45107</v>
      </c>
      <c r="Q362" s="35" t="s">
        <v>30</v>
      </c>
      <c r="R362" s="47" t="s">
        <v>26</v>
      </c>
      <c r="S362" s="47" t="s">
        <v>26</v>
      </c>
      <c r="T362" s="47" t="s">
        <v>26</v>
      </c>
      <c r="U362" s="52" t="s">
        <v>26</v>
      </c>
    </row>
    <row r="363" spans="1:21" ht="14.25" customHeight="1" x14ac:dyDescent="0.35">
      <c r="A363" s="35" t="s">
        <v>704</v>
      </c>
      <c r="B363" s="35" t="s">
        <v>167</v>
      </c>
      <c r="C363" s="35" t="s">
        <v>705</v>
      </c>
      <c r="D363" s="35" t="s">
        <v>95</v>
      </c>
      <c r="E363" s="35"/>
      <c r="F363" s="35"/>
      <c r="G363" s="57" t="s">
        <v>408</v>
      </c>
      <c r="H363" s="62" t="s">
        <v>902</v>
      </c>
      <c r="I363" s="35" t="s">
        <v>32</v>
      </c>
      <c r="J363" s="35"/>
      <c r="K363" s="42"/>
      <c r="L363" s="42"/>
      <c r="M363" s="42"/>
      <c r="N363" s="42"/>
      <c r="O363" s="36">
        <v>44915</v>
      </c>
      <c r="P363" s="36">
        <v>45107</v>
      </c>
      <c r="Q363" s="35" t="s">
        <v>30</v>
      </c>
      <c r="R363" s="47" t="s">
        <v>26</v>
      </c>
      <c r="S363" s="47" t="s">
        <v>26</v>
      </c>
      <c r="T363" s="47" t="s">
        <v>26</v>
      </c>
      <c r="U363" s="52" t="s">
        <v>26</v>
      </c>
    </row>
    <row r="364" spans="1:21" ht="14.25" customHeight="1" x14ac:dyDescent="0.35">
      <c r="A364" s="35" t="s">
        <v>704</v>
      </c>
      <c r="B364" s="35" t="s">
        <v>167</v>
      </c>
      <c r="C364" s="35" t="s">
        <v>705</v>
      </c>
      <c r="D364" s="35" t="s">
        <v>95</v>
      </c>
      <c r="E364" s="35"/>
      <c r="F364" s="35"/>
      <c r="G364" s="57" t="s">
        <v>48</v>
      </c>
      <c r="H364" s="62" t="s">
        <v>903</v>
      </c>
      <c r="I364" s="35" t="s">
        <v>83</v>
      </c>
      <c r="J364" s="35"/>
      <c r="K364" s="42" t="s">
        <v>715</v>
      </c>
      <c r="L364" s="42"/>
      <c r="M364" s="42"/>
      <c r="N364" s="42"/>
      <c r="O364" s="36">
        <v>43077</v>
      </c>
      <c r="P364" s="36">
        <v>43514</v>
      </c>
      <c r="Q364" s="35" t="s">
        <v>30</v>
      </c>
      <c r="R364" s="47" t="s">
        <v>26</v>
      </c>
      <c r="S364" s="47" t="s">
        <v>26</v>
      </c>
      <c r="T364" s="47" t="s">
        <v>26</v>
      </c>
      <c r="U364" s="52" t="s">
        <v>26</v>
      </c>
    </row>
    <row r="365" spans="1:21" s="34" customFormat="1" ht="14.25" customHeight="1" x14ac:dyDescent="0.35">
      <c r="A365" s="32" t="s">
        <v>907</v>
      </c>
      <c r="B365" s="32" t="s">
        <v>167</v>
      </c>
      <c r="C365" s="32" t="s">
        <v>705</v>
      </c>
      <c r="D365" s="32" t="s">
        <v>23</v>
      </c>
      <c r="E365" s="32"/>
      <c r="F365" s="32" t="s">
        <v>88</v>
      </c>
      <c r="G365" s="56" t="s">
        <v>25</v>
      </c>
      <c r="H365" s="61" t="s">
        <v>908</v>
      </c>
      <c r="I365" s="32" t="s">
        <v>3</v>
      </c>
      <c r="J365" s="32"/>
      <c r="K365" s="41" t="s">
        <v>909</v>
      </c>
      <c r="L365" s="41" t="s">
        <v>910</v>
      </c>
      <c r="M365" s="41"/>
      <c r="N365" s="41" t="s">
        <v>911</v>
      </c>
      <c r="O365" s="33">
        <v>42614</v>
      </c>
      <c r="P365" s="33" t="s">
        <v>1923</v>
      </c>
      <c r="Q365" s="32" t="s">
        <v>27</v>
      </c>
      <c r="R365" s="46">
        <v>564062494.03000021</v>
      </c>
      <c r="S365" s="46">
        <v>398945106.27999985</v>
      </c>
      <c r="T365" s="46">
        <v>165117387.75000036</v>
      </c>
      <c r="U365" s="51">
        <v>0.7072711100319703</v>
      </c>
    </row>
    <row r="366" spans="1:21" ht="14.25" customHeight="1" x14ac:dyDescent="0.35">
      <c r="A366" s="35" t="s">
        <v>907</v>
      </c>
      <c r="B366" s="35" t="s">
        <v>167</v>
      </c>
      <c r="C366" s="35" t="s">
        <v>705</v>
      </c>
      <c r="D366" s="35" t="s">
        <v>23</v>
      </c>
      <c r="E366" s="35"/>
      <c r="F366" s="35"/>
      <c r="G366" s="57" t="s">
        <v>28</v>
      </c>
      <c r="H366" s="62" t="s">
        <v>148</v>
      </c>
      <c r="I366" s="35" t="s">
        <v>83</v>
      </c>
      <c r="J366" s="35"/>
      <c r="K366" s="42" t="s">
        <v>912</v>
      </c>
      <c r="L366" s="42"/>
      <c r="M366" s="42"/>
      <c r="N366" s="42"/>
      <c r="O366" s="36">
        <v>43013</v>
      </c>
      <c r="P366" s="36">
        <v>46387</v>
      </c>
      <c r="Q366" s="35" t="s">
        <v>27</v>
      </c>
      <c r="R366" s="47">
        <v>5160517.0474775871</v>
      </c>
      <c r="S366" s="47">
        <v>4771674.2631259225</v>
      </c>
      <c r="T366" s="47">
        <v>388842.7843516646</v>
      </c>
      <c r="U366" s="52">
        <v>0.92465042150345622</v>
      </c>
    </row>
    <row r="367" spans="1:21" ht="14.25" customHeight="1" x14ac:dyDescent="0.35">
      <c r="A367" s="35" t="s">
        <v>907</v>
      </c>
      <c r="B367" s="35" t="s">
        <v>167</v>
      </c>
      <c r="C367" s="35" t="s">
        <v>705</v>
      </c>
      <c r="D367" s="35" t="s">
        <v>23</v>
      </c>
      <c r="E367" s="35"/>
      <c r="F367" s="35" t="s">
        <v>88</v>
      </c>
      <c r="G367" s="57" t="s">
        <v>47</v>
      </c>
      <c r="H367" s="62" t="s">
        <v>913</v>
      </c>
      <c r="I367" s="35" t="s">
        <v>5</v>
      </c>
      <c r="J367" s="35" t="s">
        <v>914</v>
      </c>
      <c r="K367" s="42" t="s">
        <v>915</v>
      </c>
      <c r="L367" s="42" t="s">
        <v>91</v>
      </c>
      <c r="M367" s="42"/>
      <c r="N367" s="42" t="s">
        <v>911</v>
      </c>
      <c r="O367" s="36">
        <v>42675</v>
      </c>
      <c r="P367" s="36" t="s">
        <v>1923</v>
      </c>
      <c r="Q367" s="35" t="s">
        <v>27</v>
      </c>
      <c r="R367" s="47">
        <v>203199706.93855539</v>
      </c>
      <c r="S367" s="47">
        <v>187459567.16077572</v>
      </c>
      <c r="T367" s="47">
        <v>15740139.777779669</v>
      </c>
      <c r="U367" s="52">
        <v>0.92253857047865107</v>
      </c>
    </row>
    <row r="368" spans="1:21" ht="14.25" customHeight="1" x14ac:dyDescent="0.35">
      <c r="A368" s="35" t="s">
        <v>907</v>
      </c>
      <c r="B368" s="35" t="s">
        <v>167</v>
      </c>
      <c r="C368" s="35" t="s">
        <v>705</v>
      </c>
      <c r="D368" s="35" t="s">
        <v>23</v>
      </c>
      <c r="E368" s="35"/>
      <c r="F368" s="35" t="s">
        <v>73</v>
      </c>
      <c r="G368" s="57" t="s">
        <v>136</v>
      </c>
      <c r="H368" s="62" t="s">
        <v>916</v>
      </c>
      <c r="I368" s="35" t="s">
        <v>35</v>
      </c>
      <c r="J368" s="35" t="s">
        <v>77</v>
      </c>
      <c r="K368" s="42"/>
      <c r="L368" s="42" t="s">
        <v>91</v>
      </c>
      <c r="M368" s="42"/>
      <c r="N368" s="42" t="s">
        <v>911</v>
      </c>
      <c r="O368" s="36">
        <v>42675</v>
      </c>
      <c r="P368" s="36">
        <v>45657</v>
      </c>
      <c r="Q368" s="35" t="s">
        <v>27</v>
      </c>
      <c r="R368" s="47" t="s">
        <v>26</v>
      </c>
      <c r="S368" s="47" t="s">
        <v>26</v>
      </c>
      <c r="T368" s="47" t="s">
        <v>26</v>
      </c>
      <c r="U368" s="52" t="s">
        <v>26</v>
      </c>
    </row>
    <row r="369" spans="1:21" ht="14.25" customHeight="1" x14ac:dyDescent="0.35">
      <c r="A369" s="35" t="s">
        <v>907</v>
      </c>
      <c r="B369" s="35" t="s">
        <v>167</v>
      </c>
      <c r="C369" s="35" t="s">
        <v>705</v>
      </c>
      <c r="D369" s="35" t="s">
        <v>23</v>
      </c>
      <c r="E369" s="35"/>
      <c r="F369" s="35" t="s">
        <v>73</v>
      </c>
      <c r="G369" s="57" t="s">
        <v>917</v>
      </c>
      <c r="H369" s="62" t="s">
        <v>918</v>
      </c>
      <c r="I369" s="35" t="s">
        <v>32</v>
      </c>
      <c r="J369" s="35"/>
      <c r="K369" s="42"/>
      <c r="L369" s="42"/>
      <c r="M369" s="42"/>
      <c r="N369" s="42"/>
      <c r="O369" s="36">
        <v>42675</v>
      </c>
      <c r="P369" s="36">
        <v>44560</v>
      </c>
      <c r="Q369" s="35" t="s">
        <v>30</v>
      </c>
      <c r="R369" s="47" t="s">
        <v>26</v>
      </c>
      <c r="S369" s="47" t="s">
        <v>26</v>
      </c>
      <c r="T369" s="47" t="s">
        <v>26</v>
      </c>
      <c r="U369" s="52" t="s">
        <v>26</v>
      </c>
    </row>
    <row r="370" spans="1:21" ht="14.25" customHeight="1" x14ac:dyDescent="0.35">
      <c r="A370" s="35" t="s">
        <v>907</v>
      </c>
      <c r="B370" s="35" t="s">
        <v>167</v>
      </c>
      <c r="C370" s="35" t="s">
        <v>705</v>
      </c>
      <c r="D370" s="35" t="s">
        <v>23</v>
      </c>
      <c r="E370" s="35"/>
      <c r="F370" s="35" t="s">
        <v>73</v>
      </c>
      <c r="G370" s="57" t="s">
        <v>920</v>
      </c>
      <c r="H370" s="62" t="s">
        <v>921</v>
      </c>
      <c r="I370" s="35" t="s">
        <v>32</v>
      </c>
      <c r="J370" s="35"/>
      <c r="K370" s="42"/>
      <c r="L370" s="42" t="s">
        <v>91</v>
      </c>
      <c r="M370" s="42"/>
      <c r="N370" s="42"/>
      <c r="O370" s="36">
        <v>42723</v>
      </c>
      <c r="P370" s="36">
        <v>45110</v>
      </c>
      <c r="Q370" s="35" t="s">
        <v>30</v>
      </c>
      <c r="R370" s="47" t="s">
        <v>26</v>
      </c>
      <c r="S370" s="47" t="s">
        <v>26</v>
      </c>
      <c r="T370" s="47" t="s">
        <v>26</v>
      </c>
      <c r="U370" s="52" t="s">
        <v>26</v>
      </c>
    </row>
    <row r="371" spans="1:21" ht="14.25" customHeight="1" x14ac:dyDescent="0.35">
      <c r="A371" s="35" t="s">
        <v>907</v>
      </c>
      <c r="B371" s="35" t="s">
        <v>167</v>
      </c>
      <c r="C371" s="35" t="s">
        <v>705</v>
      </c>
      <c r="D371" s="35" t="s">
        <v>23</v>
      </c>
      <c r="E371" s="35"/>
      <c r="F371" s="35" t="s">
        <v>73</v>
      </c>
      <c r="G371" s="57" t="s">
        <v>137</v>
      </c>
      <c r="H371" s="62" t="s">
        <v>922</v>
      </c>
      <c r="I371" s="35" t="s">
        <v>35</v>
      </c>
      <c r="J371" s="35"/>
      <c r="K371" s="42"/>
      <c r="L371" s="42" t="s">
        <v>91</v>
      </c>
      <c r="M371" s="42"/>
      <c r="N371" s="42" t="s">
        <v>911</v>
      </c>
      <c r="O371" s="36">
        <v>43320</v>
      </c>
      <c r="P371" s="36">
        <v>45289</v>
      </c>
      <c r="Q371" s="35" t="s">
        <v>30</v>
      </c>
      <c r="R371" s="47" t="s">
        <v>26</v>
      </c>
      <c r="S371" s="47" t="s">
        <v>26</v>
      </c>
      <c r="T371" s="47" t="s">
        <v>26</v>
      </c>
      <c r="U371" s="52" t="s">
        <v>26</v>
      </c>
    </row>
    <row r="372" spans="1:21" ht="14.25" customHeight="1" x14ac:dyDescent="0.35">
      <c r="A372" s="35" t="s">
        <v>907</v>
      </c>
      <c r="B372" s="35" t="s">
        <v>167</v>
      </c>
      <c r="C372" s="35" t="s">
        <v>705</v>
      </c>
      <c r="D372" s="35" t="s">
        <v>23</v>
      </c>
      <c r="E372" s="35"/>
      <c r="F372" s="35" t="s">
        <v>73</v>
      </c>
      <c r="G372" s="57" t="s">
        <v>138</v>
      </c>
      <c r="H372" s="62" t="s">
        <v>923</v>
      </c>
      <c r="I372" s="35" t="s">
        <v>32</v>
      </c>
      <c r="J372" s="35"/>
      <c r="K372" s="42"/>
      <c r="L372" s="42" t="s">
        <v>91</v>
      </c>
      <c r="M372" s="42"/>
      <c r="N372" s="42"/>
      <c r="O372" s="36">
        <v>43608</v>
      </c>
      <c r="P372" s="36">
        <v>45289</v>
      </c>
      <c r="Q372" s="35" t="s">
        <v>30</v>
      </c>
      <c r="R372" s="47" t="s">
        <v>26</v>
      </c>
      <c r="S372" s="47" t="s">
        <v>26</v>
      </c>
      <c r="T372" s="47" t="s">
        <v>26</v>
      </c>
      <c r="U372" s="52" t="s">
        <v>26</v>
      </c>
    </row>
    <row r="373" spans="1:21" ht="14.25" customHeight="1" x14ac:dyDescent="0.35">
      <c r="A373" s="35" t="s">
        <v>907</v>
      </c>
      <c r="B373" s="35" t="s">
        <v>167</v>
      </c>
      <c r="C373" s="35" t="s">
        <v>705</v>
      </c>
      <c r="D373" s="35" t="s">
        <v>23</v>
      </c>
      <c r="E373" s="35"/>
      <c r="F373" s="35" t="s">
        <v>73</v>
      </c>
      <c r="G373" s="57" t="s">
        <v>924</v>
      </c>
      <c r="H373" s="62" t="s">
        <v>925</v>
      </c>
      <c r="I373" s="35" t="s">
        <v>35</v>
      </c>
      <c r="J373" s="35"/>
      <c r="K373" s="42"/>
      <c r="L373" s="42" t="s">
        <v>91</v>
      </c>
      <c r="M373" s="42"/>
      <c r="N373" s="42" t="s">
        <v>911</v>
      </c>
      <c r="O373" s="36">
        <v>43837</v>
      </c>
      <c r="P373" s="36">
        <v>46171</v>
      </c>
      <c r="Q373" s="35" t="s">
        <v>27</v>
      </c>
      <c r="R373" s="47" t="s">
        <v>26</v>
      </c>
      <c r="S373" s="47" t="s">
        <v>26</v>
      </c>
      <c r="T373" s="47" t="s">
        <v>26</v>
      </c>
      <c r="U373" s="52" t="s">
        <v>26</v>
      </c>
    </row>
    <row r="374" spans="1:21" ht="14.25" customHeight="1" x14ac:dyDescent="0.35">
      <c r="A374" s="35" t="s">
        <v>907</v>
      </c>
      <c r="B374" s="35" t="s">
        <v>167</v>
      </c>
      <c r="C374" s="35" t="s">
        <v>705</v>
      </c>
      <c r="D374" s="35" t="s">
        <v>23</v>
      </c>
      <c r="E374" s="35"/>
      <c r="F374" s="35" t="s">
        <v>73</v>
      </c>
      <c r="G374" s="57" t="s">
        <v>926</v>
      </c>
      <c r="H374" s="62" t="s">
        <v>927</v>
      </c>
      <c r="I374" s="35" t="s">
        <v>32</v>
      </c>
      <c r="J374" s="35"/>
      <c r="K374" s="42"/>
      <c r="L374" s="42"/>
      <c r="M374" s="42"/>
      <c r="N374" s="42"/>
      <c r="O374" s="36">
        <v>44508</v>
      </c>
      <c r="P374" s="36">
        <v>45777</v>
      </c>
      <c r="Q374" s="35" t="s">
        <v>27</v>
      </c>
      <c r="R374" s="47" t="s">
        <v>26</v>
      </c>
      <c r="S374" s="47" t="s">
        <v>26</v>
      </c>
      <c r="T374" s="47" t="s">
        <v>26</v>
      </c>
      <c r="U374" s="52" t="s">
        <v>26</v>
      </c>
    </row>
    <row r="375" spans="1:21" ht="14.25" customHeight="1" x14ac:dyDescent="0.35">
      <c r="A375" s="35" t="s">
        <v>907</v>
      </c>
      <c r="B375" s="35" t="s">
        <v>167</v>
      </c>
      <c r="C375" s="35" t="s">
        <v>705</v>
      </c>
      <c r="D375" s="35" t="s">
        <v>23</v>
      </c>
      <c r="E375" s="35"/>
      <c r="F375" s="35" t="s">
        <v>24</v>
      </c>
      <c r="G375" s="57" t="s">
        <v>928</v>
      </c>
      <c r="H375" s="62" t="s">
        <v>929</v>
      </c>
      <c r="I375" s="35" t="s">
        <v>35</v>
      </c>
      <c r="J375" s="35" t="s">
        <v>29</v>
      </c>
      <c r="K375" s="42"/>
      <c r="L375" s="42" t="s">
        <v>91</v>
      </c>
      <c r="M375" s="42"/>
      <c r="N375" s="42" t="s">
        <v>911</v>
      </c>
      <c r="O375" s="36">
        <v>43840</v>
      </c>
      <c r="P375" s="36" t="s">
        <v>1923</v>
      </c>
      <c r="Q375" s="35" t="s">
        <v>27</v>
      </c>
      <c r="R375" s="47" t="s">
        <v>26</v>
      </c>
      <c r="S375" s="47" t="s">
        <v>26</v>
      </c>
      <c r="T375" s="47" t="s">
        <v>26</v>
      </c>
      <c r="U375" s="52" t="s">
        <v>26</v>
      </c>
    </row>
    <row r="376" spans="1:21" ht="14.25" customHeight="1" x14ac:dyDescent="0.35">
      <c r="A376" s="35" t="s">
        <v>907</v>
      </c>
      <c r="B376" s="35" t="s">
        <v>167</v>
      </c>
      <c r="C376" s="35" t="s">
        <v>705</v>
      </c>
      <c r="D376" s="35" t="s">
        <v>23</v>
      </c>
      <c r="E376" s="35"/>
      <c r="F376" s="35" t="s">
        <v>24</v>
      </c>
      <c r="G376" s="57" t="s">
        <v>930</v>
      </c>
      <c r="H376" s="62" t="s">
        <v>931</v>
      </c>
      <c r="I376" s="35" t="s">
        <v>32</v>
      </c>
      <c r="J376" s="35"/>
      <c r="K376" s="42"/>
      <c r="L376" s="42"/>
      <c r="M376" s="42"/>
      <c r="N376" s="42"/>
      <c r="O376" s="36">
        <v>43997</v>
      </c>
      <c r="P376" s="36" t="s">
        <v>1923</v>
      </c>
      <c r="Q376" s="35" t="s">
        <v>27</v>
      </c>
      <c r="R376" s="47" t="s">
        <v>26</v>
      </c>
      <c r="S376" s="47" t="s">
        <v>26</v>
      </c>
      <c r="T376" s="47" t="s">
        <v>26</v>
      </c>
      <c r="U376" s="52" t="s">
        <v>26</v>
      </c>
    </row>
    <row r="377" spans="1:21" ht="14.25" customHeight="1" x14ac:dyDescent="0.35">
      <c r="A377" s="35" t="s">
        <v>907</v>
      </c>
      <c r="B377" s="35" t="s">
        <v>167</v>
      </c>
      <c r="C377" s="35" t="s">
        <v>705</v>
      </c>
      <c r="D377" s="35" t="s">
        <v>23</v>
      </c>
      <c r="E377" s="35"/>
      <c r="F377" s="35" t="s">
        <v>73</v>
      </c>
      <c r="G377" s="57" t="s">
        <v>933</v>
      </c>
      <c r="H377" s="62" t="s">
        <v>934</v>
      </c>
      <c r="I377" s="35" t="s">
        <v>35</v>
      </c>
      <c r="J377" s="35"/>
      <c r="K377" s="42"/>
      <c r="L377" s="42" t="s">
        <v>91</v>
      </c>
      <c r="M377" s="42"/>
      <c r="N377" s="42" t="s">
        <v>911</v>
      </c>
      <c r="O377" s="36">
        <v>44767</v>
      </c>
      <c r="P377" s="36">
        <v>45077</v>
      </c>
      <c r="Q377" s="35" t="s">
        <v>30</v>
      </c>
      <c r="R377" s="47" t="s">
        <v>26</v>
      </c>
      <c r="S377" s="47" t="s">
        <v>26</v>
      </c>
      <c r="T377" s="47" t="s">
        <v>26</v>
      </c>
      <c r="U377" s="52" t="s">
        <v>26</v>
      </c>
    </row>
    <row r="378" spans="1:21" ht="14.25" customHeight="1" x14ac:dyDescent="0.35">
      <c r="A378" s="35" t="s">
        <v>907</v>
      </c>
      <c r="B378" s="35" t="s">
        <v>167</v>
      </c>
      <c r="C378" s="35" t="s">
        <v>705</v>
      </c>
      <c r="D378" s="35" t="s">
        <v>23</v>
      </c>
      <c r="E378" s="35"/>
      <c r="F378" s="35" t="s">
        <v>73</v>
      </c>
      <c r="G378" s="57" t="s">
        <v>935</v>
      </c>
      <c r="H378" s="62" t="s">
        <v>936</v>
      </c>
      <c r="I378" s="35" t="s">
        <v>32</v>
      </c>
      <c r="J378" s="35"/>
      <c r="K378" s="42"/>
      <c r="L378" s="42" t="s">
        <v>91</v>
      </c>
      <c r="M378" s="42"/>
      <c r="N378" s="42"/>
      <c r="O378" s="36">
        <v>44767</v>
      </c>
      <c r="P378" s="36">
        <v>45077</v>
      </c>
      <c r="Q378" s="35" t="s">
        <v>30</v>
      </c>
      <c r="R378" s="47" t="s">
        <v>26</v>
      </c>
      <c r="S378" s="47" t="s">
        <v>26</v>
      </c>
      <c r="T378" s="47" t="s">
        <v>26</v>
      </c>
      <c r="U378" s="52" t="s">
        <v>26</v>
      </c>
    </row>
    <row r="379" spans="1:21" ht="14.25" customHeight="1" x14ac:dyDescent="0.35">
      <c r="A379" s="35" t="s">
        <v>907</v>
      </c>
      <c r="B379" s="35" t="s">
        <v>167</v>
      </c>
      <c r="C379" s="35" t="s">
        <v>705</v>
      </c>
      <c r="D379" s="35" t="s">
        <v>23</v>
      </c>
      <c r="E379" s="35"/>
      <c r="F379" s="35" t="s">
        <v>73</v>
      </c>
      <c r="G379" s="57" t="s">
        <v>937</v>
      </c>
      <c r="H379" s="62" t="s">
        <v>938</v>
      </c>
      <c r="I379" s="35" t="s">
        <v>35</v>
      </c>
      <c r="J379" s="35"/>
      <c r="K379" s="42"/>
      <c r="L379" s="42" t="s">
        <v>91</v>
      </c>
      <c r="M379" s="42"/>
      <c r="N379" s="42" t="s">
        <v>911</v>
      </c>
      <c r="O379" s="36">
        <v>42919</v>
      </c>
      <c r="P379" s="36">
        <v>45657</v>
      </c>
      <c r="Q379" s="35" t="s">
        <v>27</v>
      </c>
      <c r="R379" s="47" t="s">
        <v>26</v>
      </c>
      <c r="S379" s="47" t="s">
        <v>26</v>
      </c>
      <c r="T379" s="47" t="s">
        <v>26</v>
      </c>
      <c r="U379" s="52" t="s">
        <v>26</v>
      </c>
    </row>
    <row r="380" spans="1:21" ht="14.25" customHeight="1" x14ac:dyDescent="0.35">
      <c r="A380" s="35" t="s">
        <v>907</v>
      </c>
      <c r="B380" s="35" t="s">
        <v>167</v>
      </c>
      <c r="C380" s="35" t="s">
        <v>705</v>
      </c>
      <c r="D380" s="35" t="s">
        <v>23</v>
      </c>
      <c r="E380" s="35"/>
      <c r="F380" s="35" t="s">
        <v>73</v>
      </c>
      <c r="G380" s="57" t="s">
        <v>939</v>
      </c>
      <c r="H380" s="62" t="s">
        <v>940</v>
      </c>
      <c r="I380" s="35" t="s">
        <v>32</v>
      </c>
      <c r="J380" s="35"/>
      <c r="K380" s="42"/>
      <c r="L380" s="42"/>
      <c r="M380" s="42"/>
      <c r="N380" s="42"/>
      <c r="O380" s="36">
        <v>43320</v>
      </c>
      <c r="P380" s="36">
        <v>45657</v>
      </c>
      <c r="Q380" s="35" t="s">
        <v>27</v>
      </c>
      <c r="R380" s="47" t="s">
        <v>26</v>
      </c>
      <c r="S380" s="47" t="s">
        <v>26</v>
      </c>
      <c r="T380" s="47" t="s">
        <v>26</v>
      </c>
      <c r="U380" s="52" t="s">
        <v>26</v>
      </c>
    </row>
    <row r="381" spans="1:21" ht="14.25" customHeight="1" x14ac:dyDescent="0.35">
      <c r="A381" s="35" t="s">
        <v>907</v>
      </c>
      <c r="B381" s="35" t="s">
        <v>167</v>
      </c>
      <c r="C381" s="35" t="s">
        <v>705</v>
      </c>
      <c r="D381" s="35" t="s">
        <v>23</v>
      </c>
      <c r="E381" s="35"/>
      <c r="F381" s="35" t="s">
        <v>73</v>
      </c>
      <c r="G381" s="57" t="s">
        <v>941</v>
      </c>
      <c r="H381" s="62" t="s">
        <v>942</v>
      </c>
      <c r="I381" s="35" t="s">
        <v>35</v>
      </c>
      <c r="J381" s="35" t="s">
        <v>79</v>
      </c>
      <c r="K381" s="42"/>
      <c r="L381" s="42" t="s">
        <v>91</v>
      </c>
      <c r="M381" s="42"/>
      <c r="N381" s="42" t="s">
        <v>911</v>
      </c>
      <c r="O381" s="36">
        <v>43409</v>
      </c>
      <c r="P381" s="36">
        <v>46387</v>
      </c>
      <c r="Q381" s="35" t="s">
        <v>27</v>
      </c>
      <c r="R381" s="47" t="s">
        <v>26</v>
      </c>
      <c r="S381" s="47" t="s">
        <v>26</v>
      </c>
      <c r="T381" s="47" t="s">
        <v>26</v>
      </c>
      <c r="U381" s="52" t="s">
        <v>26</v>
      </c>
    </row>
    <row r="382" spans="1:21" ht="14.25" customHeight="1" x14ac:dyDescent="0.35">
      <c r="A382" s="35" t="s">
        <v>907</v>
      </c>
      <c r="B382" s="35" t="s">
        <v>167</v>
      </c>
      <c r="C382" s="35" t="s">
        <v>705</v>
      </c>
      <c r="D382" s="35" t="s">
        <v>23</v>
      </c>
      <c r="E382" s="35"/>
      <c r="F382" s="35" t="s">
        <v>73</v>
      </c>
      <c r="G382" s="57" t="s">
        <v>943</v>
      </c>
      <c r="H382" s="62" t="s">
        <v>944</v>
      </c>
      <c r="I382" s="35" t="s">
        <v>32</v>
      </c>
      <c r="J382" s="35"/>
      <c r="K382" s="42"/>
      <c r="L382" s="42"/>
      <c r="M382" s="42"/>
      <c r="N382" s="42"/>
      <c r="O382" s="36">
        <v>43703</v>
      </c>
      <c r="P382" s="36">
        <v>46387</v>
      </c>
      <c r="Q382" s="35" t="s">
        <v>27</v>
      </c>
      <c r="R382" s="47" t="s">
        <v>26</v>
      </c>
      <c r="S382" s="47" t="s">
        <v>26</v>
      </c>
      <c r="T382" s="47" t="s">
        <v>26</v>
      </c>
      <c r="U382" s="52" t="s">
        <v>26</v>
      </c>
    </row>
    <row r="383" spans="1:21" ht="14.25" customHeight="1" x14ac:dyDescent="0.35">
      <c r="A383" s="35" t="s">
        <v>907</v>
      </c>
      <c r="B383" s="35" t="s">
        <v>167</v>
      </c>
      <c r="C383" s="35" t="s">
        <v>705</v>
      </c>
      <c r="D383" s="35" t="s">
        <v>23</v>
      </c>
      <c r="E383" s="35"/>
      <c r="F383" s="35" t="s">
        <v>73</v>
      </c>
      <c r="G383" s="57" t="s">
        <v>946</v>
      </c>
      <c r="H383" s="62" t="s">
        <v>947</v>
      </c>
      <c r="I383" s="35" t="s">
        <v>35</v>
      </c>
      <c r="J383" s="35"/>
      <c r="K383" s="42"/>
      <c r="L383" s="42" t="s">
        <v>91</v>
      </c>
      <c r="M383" s="42"/>
      <c r="N383" s="42" t="s">
        <v>911</v>
      </c>
      <c r="O383" s="36">
        <v>43320</v>
      </c>
      <c r="P383" s="36">
        <v>45384</v>
      </c>
      <c r="Q383" s="35" t="s">
        <v>27</v>
      </c>
      <c r="R383" s="47" t="s">
        <v>26</v>
      </c>
      <c r="S383" s="47" t="s">
        <v>26</v>
      </c>
      <c r="T383" s="47" t="s">
        <v>26</v>
      </c>
      <c r="U383" s="52" t="s">
        <v>26</v>
      </c>
    </row>
    <row r="384" spans="1:21" ht="14.25" customHeight="1" x14ac:dyDescent="0.35">
      <c r="A384" s="35" t="s">
        <v>907</v>
      </c>
      <c r="B384" s="35" t="s">
        <v>167</v>
      </c>
      <c r="C384" s="35" t="s">
        <v>705</v>
      </c>
      <c r="D384" s="35" t="s">
        <v>23</v>
      </c>
      <c r="E384" s="35"/>
      <c r="F384" s="35" t="s">
        <v>73</v>
      </c>
      <c r="G384" s="57" t="s">
        <v>948</v>
      </c>
      <c r="H384" s="62" t="s">
        <v>949</v>
      </c>
      <c r="I384" s="35" t="s">
        <v>32</v>
      </c>
      <c r="J384" s="35"/>
      <c r="K384" s="42"/>
      <c r="L384" s="42"/>
      <c r="M384" s="42"/>
      <c r="N384" s="42"/>
      <c r="O384" s="36">
        <v>43321</v>
      </c>
      <c r="P384" s="36">
        <v>45289</v>
      </c>
      <c r="Q384" s="35" t="s">
        <v>30</v>
      </c>
      <c r="R384" s="47" t="s">
        <v>26</v>
      </c>
      <c r="S384" s="47" t="s">
        <v>26</v>
      </c>
      <c r="T384" s="47" t="s">
        <v>26</v>
      </c>
      <c r="U384" s="52" t="s">
        <v>26</v>
      </c>
    </row>
    <row r="385" spans="1:21" ht="14.25" customHeight="1" x14ac:dyDescent="0.35">
      <c r="A385" s="35" t="s">
        <v>907</v>
      </c>
      <c r="B385" s="35" t="s">
        <v>167</v>
      </c>
      <c r="C385" s="35" t="s">
        <v>705</v>
      </c>
      <c r="D385" s="35" t="s">
        <v>23</v>
      </c>
      <c r="E385" s="35"/>
      <c r="F385" s="35" t="s">
        <v>73</v>
      </c>
      <c r="G385" s="57" t="s">
        <v>950</v>
      </c>
      <c r="H385" s="62" t="s">
        <v>951</v>
      </c>
      <c r="I385" s="35" t="s">
        <v>32</v>
      </c>
      <c r="J385" s="35"/>
      <c r="K385" s="42"/>
      <c r="L385" s="42" t="s">
        <v>91</v>
      </c>
      <c r="M385" s="42"/>
      <c r="N385" s="42"/>
      <c r="O385" s="36">
        <v>44376</v>
      </c>
      <c r="P385" s="36">
        <v>45289</v>
      </c>
      <c r="Q385" s="35" t="s">
        <v>30</v>
      </c>
      <c r="R385" s="47" t="s">
        <v>26</v>
      </c>
      <c r="S385" s="47" t="s">
        <v>26</v>
      </c>
      <c r="T385" s="47" t="s">
        <v>26</v>
      </c>
      <c r="U385" s="52" t="s">
        <v>26</v>
      </c>
    </row>
    <row r="386" spans="1:21" ht="14.25" customHeight="1" x14ac:dyDescent="0.35">
      <c r="A386" s="35" t="s">
        <v>907</v>
      </c>
      <c r="B386" s="35" t="s">
        <v>167</v>
      </c>
      <c r="C386" s="35" t="s">
        <v>705</v>
      </c>
      <c r="D386" s="35" t="s">
        <v>23</v>
      </c>
      <c r="E386" s="35"/>
      <c r="F386" s="35" t="s">
        <v>24</v>
      </c>
      <c r="G386" s="57" t="s">
        <v>952</v>
      </c>
      <c r="H386" s="62" t="s">
        <v>953</v>
      </c>
      <c r="I386" s="35" t="s">
        <v>35</v>
      </c>
      <c r="J386" s="35"/>
      <c r="K386" s="42"/>
      <c r="L386" s="42" t="s">
        <v>91</v>
      </c>
      <c r="M386" s="42"/>
      <c r="N386" s="42" t="s">
        <v>911</v>
      </c>
      <c r="O386" s="36">
        <v>44012</v>
      </c>
      <c r="P386" s="36">
        <v>44642</v>
      </c>
      <c r="Q386" s="35" t="s">
        <v>30</v>
      </c>
      <c r="R386" s="47" t="s">
        <v>26</v>
      </c>
      <c r="S386" s="47" t="s">
        <v>26</v>
      </c>
      <c r="T386" s="47" t="s">
        <v>26</v>
      </c>
      <c r="U386" s="52" t="s">
        <v>26</v>
      </c>
    </row>
    <row r="387" spans="1:21" ht="14.25" customHeight="1" x14ac:dyDescent="0.35">
      <c r="A387" s="35" t="s">
        <v>907</v>
      </c>
      <c r="B387" s="35" t="s">
        <v>167</v>
      </c>
      <c r="C387" s="35" t="s">
        <v>705</v>
      </c>
      <c r="D387" s="35" t="s">
        <v>23</v>
      </c>
      <c r="E387" s="35"/>
      <c r="F387" s="35" t="s">
        <v>24</v>
      </c>
      <c r="G387" s="57" t="s">
        <v>954</v>
      </c>
      <c r="H387" s="62" t="s">
        <v>955</v>
      </c>
      <c r="I387" s="35" t="s">
        <v>32</v>
      </c>
      <c r="J387" s="35"/>
      <c r="K387" s="42"/>
      <c r="L387" s="42"/>
      <c r="M387" s="42"/>
      <c r="N387" s="42"/>
      <c r="O387" s="36">
        <v>44134</v>
      </c>
      <c r="P387" s="36">
        <v>44530</v>
      </c>
      <c r="Q387" s="35" t="s">
        <v>30</v>
      </c>
      <c r="R387" s="47" t="s">
        <v>26</v>
      </c>
      <c r="S387" s="47" t="s">
        <v>26</v>
      </c>
      <c r="T387" s="47" t="s">
        <v>26</v>
      </c>
      <c r="U387" s="52" t="s">
        <v>26</v>
      </c>
    </row>
    <row r="388" spans="1:21" ht="14.25" customHeight="1" x14ac:dyDescent="0.35">
      <c r="A388" s="35" t="s">
        <v>907</v>
      </c>
      <c r="B388" s="35" t="s">
        <v>167</v>
      </c>
      <c r="C388" s="35" t="s">
        <v>705</v>
      </c>
      <c r="D388" s="35" t="s">
        <v>23</v>
      </c>
      <c r="E388" s="35"/>
      <c r="F388" s="35" t="s">
        <v>24</v>
      </c>
      <c r="G388" s="57" t="s">
        <v>956</v>
      </c>
      <c r="H388" s="62" t="s">
        <v>957</v>
      </c>
      <c r="I388" s="35" t="s">
        <v>32</v>
      </c>
      <c r="J388" s="35"/>
      <c r="K388" s="42"/>
      <c r="L388" s="42"/>
      <c r="M388" s="42"/>
      <c r="N388" s="42"/>
      <c r="O388" s="36">
        <v>44134</v>
      </c>
      <c r="P388" s="36">
        <v>44530</v>
      </c>
      <c r="Q388" s="35" t="s">
        <v>30</v>
      </c>
      <c r="R388" s="47" t="s">
        <v>26</v>
      </c>
      <c r="S388" s="47" t="s">
        <v>26</v>
      </c>
      <c r="T388" s="47" t="s">
        <v>26</v>
      </c>
      <c r="U388" s="52" t="s">
        <v>26</v>
      </c>
    </row>
    <row r="389" spans="1:21" ht="14.25" customHeight="1" x14ac:dyDescent="0.35">
      <c r="A389" s="35" t="s">
        <v>907</v>
      </c>
      <c r="B389" s="35" t="s">
        <v>167</v>
      </c>
      <c r="C389" s="35" t="s">
        <v>705</v>
      </c>
      <c r="D389" s="35" t="s">
        <v>23</v>
      </c>
      <c r="E389" s="35"/>
      <c r="F389" s="35" t="s">
        <v>73</v>
      </c>
      <c r="G389" s="57" t="s">
        <v>958</v>
      </c>
      <c r="H389" s="62" t="s">
        <v>959</v>
      </c>
      <c r="I389" s="35" t="s">
        <v>35</v>
      </c>
      <c r="J389" s="35"/>
      <c r="K389" s="42"/>
      <c r="L389" s="42" t="s">
        <v>91</v>
      </c>
      <c r="M389" s="42"/>
      <c r="N389" s="42" t="s">
        <v>911</v>
      </c>
      <c r="O389" s="36">
        <v>43405</v>
      </c>
      <c r="P389" s="36">
        <v>45904</v>
      </c>
      <c r="Q389" s="35" t="s">
        <v>27</v>
      </c>
      <c r="R389" s="47" t="s">
        <v>26</v>
      </c>
      <c r="S389" s="47" t="s">
        <v>26</v>
      </c>
      <c r="T389" s="47" t="s">
        <v>26</v>
      </c>
      <c r="U389" s="52" t="s">
        <v>26</v>
      </c>
    </row>
    <row r="390" spans="1:21" ht="14.25" customHeight="1" x14ac:dyDescent="0.35">
      <c r="A390" s="35" t="s">
        <v>907</v>
      </c>
      <c r="B390" s="35" t="s">
        <v>167</v>
      </c>
      <c r="C390" s="35" t="s">
        <v>705</v>
      </c>
      <c r="D390" s="35" t="s">
        <v>23</v>
      </c>
      <c r="E390" s="35"/>
      <c r="F390" s="35" t="s">
        <v>73</v>
      </c>
      <c r="G390" s="57" t="s">
        <v>960</v>
      </c>
      <c r="H390" s="62" t="s">
        <v>961</v>
      </c>
      <c r="I390" s="35" t="s">
        <v>32</v>
      </c>
      <c r="J390" s="35"/>
      <c r="K390" s="42"/>
      <c r="L390" s="42"/>
      <c r="M390" s="42"/>
      <c r="N390" s="42"/>
      <c r="O390" s="36">
        <v>43405</v>
      </c>
      <c r="P390" s="36">
        <v>44957</v>
      </c>
      <c r="Q390" s="35" t="s">
        <v>30</v>
      </c>
      <c r="R390" s="47" t="s">
        <v>26</v>
      </c>
      <c r="S390" s="47" t="s">
        <v>26</v>
      </c>
      <c r="T390" s="47" t="s">
        <v>26</v>
      </c>
      <c r="U390" s="52" t="s">
        <v>26</v>
      </c>
    </row>
    <row r="391" spans="1:21" ht="14.25" customHeight="1" x14ac:dyDescent="0.35">
      <c r="A391" s="35" t="s">
        <v>907</v>
      </c>
      <c r="B391" s="35" t="s">
        <v>167</v>
      </c>
      <c r="C391" s="35" t="s">
        <v>705</v>
      </c>
      <c r="D391" s="35" t="s">
        <v>23</v>
      </c>
      <c r="E391" s="35"/>
      <c r="F391" s="35" t="s">
        <v>73</v>
      </c>
      <c r="G391" s="57" t="s">
        <v>962</v>
      </c>
      <c r="H391" s="62" t="s">
        <v>963</v>
      </c>
      <c r="I391" s="35" t="s">
        <v>35</v>
      </c>
      <c r="J391" s="35"/>
      <c r="K391" s="42"/>
      <c r="L391" s="42" t="s">
        <v>91</v>
      </c>
      <c r="M391" s="42"/>
      <c r="N391" s="42" t="s">
        <v>911</v>
      </c>
      <c r="O391" s="36">
        <v>44910</v>
      </c>
      <c r="P391" s="36">
        <v>46265</v>
      </c>
      <c r="Q391" s="35" t="s">
        <v>27</v>
      </c>
      <c r="R391" s="47" t="s">
        <v>26</v>
      </c>
      <c r="S391" s="47" t="s">
        <v>26</v>
      </c>
      <c r="T391" s="47" t="s">
        <v>26</v>
      </c>
      <c r="U391" s="52" t="s">
        <v>26</v>
      </c>
    </row>
    <row r="392" spans="1:21" ht="14.25" customHeight="1" x14ac:dyDescent="0.35">
      <c r="A392" s="35" t="s">
        <v>907</v>
      </c>
      <c r="B392" s="35" t="s">
        <v>167</v>
      </c>
      <c r="C392" s="35" t="s">
        <v>705</v>
      </c>
      <c r="D392" s="35" t="s">
        <v>23</v>
      </c>
      <c r="E392" s="35"/>
      <c r="F392" s="35" t="s">
        <v>73</v>
      </c>
      <c r="G392" s="57" t="s">
        <v>964</v>
      </c>
      <c r="H392" s="62" t="s">
        <v>965</v>
      </c>
      <c r="I392" s="35" t="s">
        <v>32</v>
      </c>
      <c r="J392" s="35"/>
      <c r="K392" s="42"/>
      <c r="L392" s="42"/>
      <c r="M392" s="42"/>
      <c r="N392" s="42"/>
      <c r="O392" s="36">
        <v>44910</v>
      </c>
      <c r="P392" s="36">
        <v>46265</v>
      </c>
      <c r="Q392" s="35" t="s">
        <v>27</v>
      </c>
      <c r="R392" s="47" t="s">
        <v>26</v>
      </c>
      <c r="S392" s="47" t="s">
        <v>26</v>
      </c>
      <c r="T392" s="47" t="s">
        <v>26</v>
      </c>
      <c r="U392" s="52" t="s">
        <v>26</v>
      </c>
    </row>
    <row r="393" spans="1:21" ht="14.25" customHeight="1" x14ac:dyDescent="0.35">
      <c r="A393" s="35" t="s">
        <v>907</v>
      </c>
      <c r="B393" s="35" t="s">
        <v>167</v>
      </c>
      <c r="C393" s="35" t="s">
        <v>705</v>
      </c>
      <c r="D393" s="35" t="s">
        <v>23</v>
      </c>
      <c r="E393" s="35"/>
      <c r="F393" s="35" t="s">
        <v>24</v>
      </c>
      <c r="G393" s="57" t="s">
        <v>49</v>
      </c>
      <c r="H393" s="62" t="s">
        <v>966</v>
      </c>
      <c r="I393" s="35" t="s">
        <v>5</v>
      </c>
      <c r="J393" s="35" t="s">
        <v>967</v>
      </c>
      <c r="K393" s="42" t="s">
        <v>968</v>
      </c>
      <c r="L393" s="42" t="s">
        <v>969</v>
      </c>
      <c r="M393" s="42"/>
      <c r="N393" s="42" t="s">
        <v>911</v>
      </c>
      <c r="O393" s="36">
        <v>42614</v>
      </c>
      <c r="P393" s="36" t="s">
        <v>1923</v>
      </c>
      <c r="Q393" s="35" t="s">
        <v>27</v>
      </c>
      <c r="R393" s="47">
        <v>246161885.03950685</v>
      </c>
      <c r="S393" s="47">
        <v>121608950.29555915</v>
      </c>
      <c r="T393" s="47">
        <v>124552934.7439477</v>
      </c>
      <c r="U393" s="52">
        <v>0.49402022687647995</v>
      </c>
    </row>
    <row r="394" spans="1:21" ht="14.25" customHeight="1" x14ac:dyDescent="0.35">
      <c r="A394" s="35" t="s">
        <v>907</v>
      </c>
      <c r="B394" s="35" t="s">
        <v>167</v>
      </c>
      <c r="C394" s="35" t="s">
        <v>705</v>
      </c>
      <c r="D394" s="35" t="s">
        <v>23</v>
      </c>
      <c r="E394" s="35"/>
      <c r="F394" s="35" t="s">
        <v>24</v>
      </c>
      <c r="G394" s="57" t="s">
        <v>153</v>
      </c>
      <c r="H394" s="62" t="s">
        <v>970</v>
      </c>
      <c r="I394" s="35" t="s">
        <v>35</v>
      </c>
      <c r="J394" s="35"/>
      <c r="K394" s="42"/>
      <c r="L394" s="42" t="s">
        <v>971</v>
      </c>
      <c r="M394" s="42"/>
      <c r="N394" s="42" t="s">
        <v>911</v>
      </c>
      <c r="O394" s="36">
        <v>42614</v>
      </c>
      <c r="P394" s="36" t="s">
        <v>1923</v>
      </c>
      <c r="Q394" s="35" t="s">
        <v>27</v>
      </c>
      <c r="R394" s="47" t="s">
        <v>26</v>
      </c>
      <c r="S394" s="47" t="s">
        <v>26</v>
      </c>
      <c r="T394" s="47" t="s">
        <v>26</v>
      </c>
      <c r="U394" s="52" t="s">
        <v>26</v>
      </c>
    </row>
    <row r="395" spans="1:21" ht="14.25" customHeight="1" x14ac:dyDescent="0.35">
      <c r="A395" s="35" t="s">
        <v>907</v>
      </c>
      <c r="B395" s="35" t="s">
        <v>167</v>
      </c>
      <c r="C395" s="35" t="s">
        <v>705</v>
      </c>
      <c r="D395" s="35" t="s">
        <v>23</v>
      </c>
      <c r="E395" s="35"/>
      <c r="F395" s="35" t="s">
        <v>24</v>
      </c>
      <c r="G395" s="57" t="s">
        <v>972</v>
      </c>
      <c r="H395" s="62" t="s">
        <v>973</v>
      </c>
      <c r="I395" s="35" t="s">
        <v>32</v>
      </c>
      <c r="J395" s="35"/>
      <c r="K395" s="42"/>
      <c r="L395" s="42" t="s">
        <v>971</v>
      </c>
      <c r="M395" s="42"/>
      <c r="N395" s="42"/>
      <c r="O395" s="36">
        <v>44138</v>
      </c>
      <c r="P395" s="36" t="s">
        <v>1923</v>
      </c>
      <c r="Q395" s="35" t="s">
        <v>27</v>
      </c>
      <c r="R395" s="47" t="s">
        <v>26</v>
      </c>
      <c r="S395" s="47" t="s">
        <v>26</v>
      </c>
      <c r="T395" s="47" t="s">
        <v>26</v>
      </c>
      <c r="U395" s="52" t="s">
        <v>26</v>
      </c>
    </row>
    <row r="396" spans="1:21" ht="14.25" customHeight="1" x14ac:dyDescent="0.35">
      <c r="A396" s="35" t="s">
        <v>907</v>
      </c>
      <c r="B396" s="35" t="s">
        <v>167</v>
      </c>
      <c r="C396" s="35" t="s">
        <v>705</v>
      </c>
      <c r="D396" s="35" t="s">
        <v>23</v>
      </c>
      <c r="E396" s="35"/>
      <c r="F396" s="35" t="s">
        <v>24</v>
      </c>
      <c r="G396" s="57" t="s">
        <v>53</v>
      </c>
      <c r="H396" s="62" t="s">
        <v>974</v>
      </c>
      <c r="I396" s="35" t="s">
        <v>35</v>
      </c>
      <c r="J396" s="35" t="s">
        <v>121</v>
      </c>
      <c r="K396" s="42"/>
      <c r="L396" s="42" t="s">
        <v>975</v>
      </c>
      <c r="M396" s="42"/>
      <c r="N396" s="42" t="s">
        <v>911</v>
      </c>
      <c r="O396" s="36">
        <v>42737</v>
      </c>
      <c r="P396" s="36" t="s">
        <v>1923</v>
      </c>
      <c r="Q396" s="35" t="s">
        <v>27</v>
      </c>
      <c r="R396" s="47" t="s">
        <v>26</v>
      </c>
      <c r="S396" s="47" t="s">
        <v>26</v>
      </c>
      <c r="T396" s="47" t="s">
        <v>26</v>
      </c>
      <c r="U396" s="52" t="s">
        <v>26</v>
      </c>
    </row>
    <row r="397" spans="1:21" ht="14.25" customHeight="1" x14ac:dyDescent="0.35">
      <c r="A397" s="35" t="s">
        <v>907</v>
      </c>
      <c r="B397" s="35" t="s">
        <v>167</v>
      </c>
      <c r="C397" s="35" t="s">
        <v>705</v>
      </c>
      <c r="D397" s="35" t="s">
        <v>23</v>
      </c>
      <c r="E397" s="35"/>
      <c r="F397" s="35" t="s">
        <v>24</v>
      </c>
      <c r="G397" s="57" t="s">
        <v>976</v>
      </c>
      <c r="H397" s="62" t="s">
        <v>977</v>
      </c>
      <c r="I397" s="35" t="s">
        <v>32</v>
      </c>
      <c r="J397" s="35"/>
      <c r="K397" s="42"/>
      <c r="L397" s="42"/>
      <c r="M397" s="42"/>
      <c r="N397" s="42"/>
      <c r="O397" s="36">
        <v>44774</v>
      </c>
      <c r="P397" s="36" t="s">
        <v>1923</v>
      </c>
      <c r="Q397" s="35" t="s">
        <v>27</v>
      </c>
      <c r="R397" s="47" t="s">
        <v>26</v>
      </c>
      <c r="S397" s="47" t="s">
        <v>26</v>
      </c>
      <c r="T397" s="47" t="s">
        <v>26</v>
      </c>
      <c r="U397" s="52" t="s">
        <v>26</v>
      </c>
    </row>
    <row r="398" spans="1:21" ht="14.25" customHeight="1" x14ac:dyDescent="0.35">
      <c r="A398" s="35" t="s">
        <v>907</v>
      </c>
      <c r="B398" s="35" t="s">
        <v>167</v>
      </c>
      <c r="C398" s="35" t="s">
        <v>705</v>
      </c>
      <c r="D398" s="35" t="s">
        <v>23</v>
      </c>
      <c r="E398" s="35"/>
      <c r="F398" s="35" t="s">
        <v>24</v>
      </c>
      <c r="G398" s="57" t="s">
        <v>54</v>
      </c>
      <c r="H398" s="62" t="s">
        <v>979</v>
      </c>
      <c r="I398" s="35" t="s">
        <v>35</v>
      </c>
      <c r="J398" s="35" t="s">
        <v>980</v>
      </c>
      <c r="K398" s="42"/>
      <c r="L398" s="42" t="s">
        <v>975</v>
      </c>
      <c r="M398" s="42"/>
      <c r="N398" s="42" t="s">
        <v>911</v>
      </c>
      <c r="O398" s="36">
        <v>44774</v>
      </c>
      <c r="P398" s="36" t="s">
        <v>1923</v>
      </c>
      <c r="Q398" s="35" t="s">
        <v>27</v>
      </c>
      <c r="R398" s="47" t="s">
        <v>26</v>
      </c>
      <c r="S398" s="47" t="s">
        <v>26</v>
      </c>
      <c r="T398" s="47" t="s">
        <v>26</v>
      </c>
      <c r="U398" s="52" t="s">
        <v>26</v>
      </c>
    </row>
    <row r="399" spans="1:21" ht="14.25" customHeight="1" x14ac:dyDescent="0.35">
      <c r="A399" s="35" t="s">
        <v>907</v>
      </c>
      <c r="B399" s="35" t="s">
        <v>167</v>
      </c>
      <c r="C399" s="35" t="s">
        <v>705</v>
      </c>
      <c r="D399" s="35" t="s">
        <v>23</v>
      </c>
      <c r="E399" s="35"/>
      <c r="F399" s="35" t="s">
        <v>24</v>
      </c>
      <c r="G399" s="57" t="s">
        <v>981</v>
      </c>
      <c r="H399" s="62" t="s">
        <v>982</v>
      </c>
      <c r="I399" s="35" t="s">
        <v>32</v>
      </c>
      <c r="J399" s="35"/>
      <c r="K399" s="42"/>
      <c r="L399" s="42"/>
      <c r="M399" s="42"/>
      <c r="N399" s="42"/>
      <c r="O399" s="36">
        <v>44774</v>
      </c>
      <c r="P399" s="36" t="s">
        <v>1923</v>
      </c>
      <c r="Q399" s="35" t="s">
        <v>27</v>
      </c>
      <c r="R399" s="47" t="s">
        <v>26</v>
      </c>
      <c r="S399" s="47" t="s">
        <v>26</v>
      </c>
      <c r="T399" s="47" t="s">
        <v>26</v>
      </c>
      <c r="U399" s="52" t="s">
        <v>26</v>
      </c>
    </row>
    <row r="400" spans="1:21" ht="14.25" customHeight="1" x14ac:dyDescent="0.35">
      <c r="A400" s="35" t="s">
        <v>907</v>
      </c>
      <c r="B400" s="35" t="s">
        <v>167</v>
      </c>
      <c r="C400" s="35" t="s">
        <v>705</v>
      </c>
      <c r="D400" s="35" t="s">
        <v>23</v>
      </c>
      <c r="E400" s="35"/>
      <c r="F400" s="35" t="s">
        <v>73</v>
      </c>
      <c r="G400" s="57" t="s">
        <v>984</v>
      </c>
      <c r="H400" s="62" t="s">
        <v>985</v>
      </c>
      <c r="I400" s="35" t="s">
        <v>35</v>
      </c>
      <c r="J400" s="35"/>
      <c r="K400" s="42"/>
      <c r="L400" s="42" t="s">
        <v>975</v>
      </c>
      <c r="M400" s="42"/>
      <c r="N400" s="42" t="s">
        <v>911</v>
      </c>
      <c r="O400" s="36">
        <v>44930</v>
      </c>
      <c r="P400" s="36">
        <v>46234</v>
      </c>
      <c r="Q400" s="35" t="s">
        <v>27</v>
      </c>
      <c r="R400" s="47" t="s">
        <v>26</v>
      </c>
      <c r="S400" s="47" t="s">
        <v>26</v>
      </c>
      <c r="T400" s="47" t="s">
        <v>26</v>
      </c>
      <c r="U400" s="52" t="s">
        <v>26</v>
      </c>
    </row>
    <row r="401" spans="1:21" ht="14.25" customHeight="1" x14ac:dyDescent="0.35">
      <c r="A401" s="35" t="s">
        <v>907</v>
      </c>
      <c r="B401" s="35" t="s">
        <v>167</v>
      </c>
      <c r="C401" s="35" t="s">
        <v>705</v>
      </c>
      <c r="D401" s="35" t="s">
        <v>23</v>
      </c>
      <c r="E401" s="35"/>
      <c r="F401" s="35" t="s">
        <v>73</v>
      </c>
      <c r="G401" s="57" t="s">
        <v>986</v>
      </c>
      <c r="H401" s="62" t="s">
        <v>987</v>
      </c>
      <c r="I401" s="35" t="s">
        <v>32</v>
      </c>
      <c r="J401" s="35"/>
      <c r="K401" s="42"/>
      <c r="L401" s="42"/>
      <c r="M401" s="42"/>
      <c r="N401" s="42"/>
      <c r="O401" s="36">
        <v>45323</v>
      </c>
      <c r="P401" s="36">
        <v>45504</v>
      </c>
      <c r="Q401" s="35" t="s">
        <v>85</v>
      </c>
      <c r="R401" s="47" t="s">
        <v>26</v>
      </c>
      <c r="S401" s="47" t="s">
        <v>26</v>
      </c>
      <c r="T401" s="47" t="s">
        <v>26</v>
      </c>
      <c r="U401" s="52" t="s">
        <v>26</v>
      </c>
    </row>
    <row r="402" spans="1:21" ht="14.25" customHeight="1" x14ac:dyDescent="0.35">
      <c r="A402" s="35" t="s">
        <v>907</v>
      </c>
      <c r="B402" s="35" t="s">
        <v>167</v>
      </c>
      <c r="C402" s="35" t="s">
        <v>705</v>
      </c>
      <c r="D402" s="35" t="s">
        <v>23</v>
      </c>
      <c r="E402" s="35"/>
      <c r="F402" s="35" t="s">
        <v>24</v>
      </c>
      <c r="G402" s="57" t="s">
        <v>988</v>
      </c>
      <c r="H402" s="62" t="s">
        <v>989</v>
      </c>
      <c r="I402" s="35" t="s">
        <v>35</v>
      </c>
      <c r="J402" s="35" t="s">
        <v>119</v>
      </c>
      <c r="K402" s="42"/>
      <c r="L402" s="42" t="s">
        <v>975</v>
      </c>
      <c r="M402" s="42"/>
      <c r="N402" s="42" t="s">
        <v>911</v>
      </c>
      <c r="O402" s="36">
        <v>43699</v>
      </c>
      <c r="P402" s="36" t="s">
        <v>1923</v>
      </c>
      <c r="Q402" s="35" t="s">
        <v>27</v>
      </c>
      <c r="R402" s="47" t="s">
        <v>26</v>
      </c>
      <c r="S402" s="47" t="s">
        <v>26</v>
      </c>
      <c r="T402" s="47" t="s">
        <v>26</v>
      </c>
      <c r="U402" s="52" t="s">
        <v>26</v>
      </c>
    </row>
    <row r="403" spans="1:21" ht="14.25" customHeight="1" x14ac:dyDescent="0.35">
      <c r="A403" s="35" t="s">
        <v>907</v>
      </c>
      <c r="B403" s="35" t="s">
        <v>167</v>
      </c>
      <c r="C403" s="35" t="s">
        <v>705</v>
      </c>
      <c r="D403" s="35" t="s">
        <v>23</v>
      </c>
      <c r="E403" s="35"/>
      <c r="F403" s="35" t="s">
        <v>24</v>
      </c>
      <c r="G403" s="57" t="s">
        <v>990</v>
      </c>
      <c r="H403" s="62" t="s">
        <v>991</v>
      </c>
      <c r="I403" s="35" t="s">
        <v>32</v>
      </c>
      <c r="J403" s="35"/>
      <c r="K403" s="42"/>
      <c r="L403" s="42"/>
      <c r="M403" s="42"/>
      <c r="N403" s="42"/>
      <c r="O403" s="36">
        <v>44319</v>
      </c>
      <c r="P403" s="36" t="s">
        <v>1923</v>
      </c>
      <c r="Q403" s="35" t="s">
        <v>27</v>
      </c>
      <c r="R403" s="47" t="s">
        <v>26</v>
      </c>
      <c r="S403" s="47" t="s">
        <v>26</v>
      </c>
      <c r="T403" s="47" t="s">
        <v>26</v>
      </c>
      <c r="U403" s="52" t="s">
        <v>26</v>
      </c>
    </row>
    <row r="404" spans="1:21" ht="14.25" customHeight="1" x14ac:dyDescent="0.35">
      <c r="A404" s="35" t="s">
        <v>907</v>
      </c>
      <c r="B404" s="35" t="s">
        <v>167</v>
      </c>
      <c r="C404" s="35" t="s">
        <v>705</v>
      </c>
      <c r="D404" s="35" t="s">
        <v>23</v>
      </c>
      <c r="E404" s="35"/>
      <c r="F404" s="35" t="s">
        <v>24</v>
      </c>
      <c r="G404" s="57" t="s">
        <v>993</v>
      </c>
      <c r="H404" s="62" t="s">
        <v>994</v>
      </c>
      <c r="I404" s="35" t="s">
        <v>32</v>
      </c>
      <c r="J404" s="35"/>
      <c r="K404" s="42"/>
      <c r="L404" s="42"/>
      <c r="M404" s="42"/>
      <c r="N404" s="42"/>
      <c r="O404" s="36">
        <v>44484</v>
      </c>
      <c r="P404" s="36" t="s">
        <v>1923</v>
      </c>
      <c r="Q404" s="35" t="s">
        <v>27</v>
      </c>
      <c r="R404" s="47" t="s">
        <v>26</v>
      </c>
      <c r="S404" s="47" t="s">
        <v>26</v>
      </c>
      <c r="T404" s="47" t="s">
        <v>26</v>
      </c>
      <c r="U404" s="52" t="s">
        <v>26</v>
      </c>
    </row>
    <row r="405" spans="1:21" ht="14.25" customHeight="1" x14ac:dyDescent="0.35">
      <c r="A405" s="35" t="s">
        <v>907</v>
      </c>
      <c r="B405" s="35" t="s">
        <v>167</v>
      </c>
      <c r="C405" s="35" t="s">
        <v>705</v>
      </c>
      <c r="D405" s="35" t="s">
        <v>23</v>
      </c>
      <c r="E405" s="35"/>
      <c r="F405" s="35"/>
      <c r="G405" s="57"/>
      <c r="H405" s="62" t="s">
        <v>1865</v>
      </c>
      <c r="I405" s="35" t="s">
        <v>83</v>
      </c>
      <c r="J405" s="35"/>
      <c r="K405" s="42"/>
      <c r="L405" s="42"/>
      <c r="M405" s="42"/>
      <c r="N405" s="42"/>
      <c r="O405" s="37"/>
      <c r="P405" s="37"/>
      <c r="Q405" s="35"/>
      <c r="R405" s="47">
        <v>109540385</v>
      </c>
      <c r="S405" s="47">
        <v>85104914.560000002</v>
      </c>
      <c r="T405" s="47">
        <v>24435470.439999998</v>
      </c>
      <c r="U405" s="52">
        <v>0.77692729087998003</v>
      </c>
    </row>
    <row r="406" spans="1:21" s="34" customFormat="1" ht="14.25" customHeight="1" x14ac:dyDescent="0.35">
      <c r="A406" s="32" t="s">
        <v>1005</v>
      </c>
      <c r="B406" s="32" t="s">
        <v>167</v>
      </c>
      <c r="C406" s="32" t="s">
        <v>705</v>
      </c>
      <c r="D406" s="32" t="s">
        <v>996</v>
      </c>
      <c r="E406" s="32"/>
      <c r="F406" s="32" t="s">
        <v>88</v>
      </c>
      <c r="G406" s="56" t="s">
        <v>25</v>
      </c>
      <c r="H406" s="61" t="s">
        <v>1006</v>
      </c>
      <c r="I406" s="32" t="s">
        <v>3</v>
      </c>
      <c r="J406" s="32"/>
      <c r="K406" s="41" t="s">
        <v>1007</v>
      </c>
      <c r="L406" s="41" t="s">
        <v>1008</v>
      </c>
      <c r="M406" s="41"/>
      <c r="N406" s="41" t="s">
        <v>1009</v>
      </c>
      <c r="O406" s="33">
        <v>42430</v>
      </c>
      <c r="P406" s="33" t="s">
        <v>1923</v>
      </c>
      <c r="Q406" s="32" t="s">
        <v>27</v>
      </c>
      <c r="R406" s="46">
        <v>59937795.30622223</v>
      </c>
      <c r="S406" s="46">
        <v>35268587.700000018</v>
      </c>
      <c r="T406" s="46">
        <v>24669207.606222212</v>
      </c>
      <c r="U406" s="51">
        <v>0.58841983626212446</v>
      </c>
    </row>
    <row r="407" spans="1:21" ht="14.25" customHeight="1" x14ac:dyDescent="0.35">
      <c r="A407" s="35" t="s">
        <v>1005</v>
      </c>
      <c r="B407" s="35" t="s">
        <v>167</v>
      </c>
      <c r="C407" s="35" t="s">
        <v>705</v>
      </c>
      <c r="D407" s="35" t="s">
        <v>996</v>
      </c>
      <c r="E407" s="35"/>
      <c r="F407" s="35"/>
      <c r="G407" s="57" t="s">
        <v>28</v>
      </c>
      <c r="H407" s="62" t="s">
        <v>1010</v>
      </c>
      <c r="I407" s="35" t="s">
        <v>96</v>
      </c>
      <c r="J407" s="35"/>
      <c r="K407" s="42" t="s">
        <v>1011</v>
      </c>
      <c r="L407" s="42" t="s">
        <v>1008</v>
      </c>
      <c r="M407" s="42"/>
      <c r="N407" s="42"/>
      <c r="O407" s="36">
        <v>44048</v>
      </c>
      <c r="P407" s="36">
        <v>46013</v>
      </c>
      <c r="Q407" s="35" t="s">
        <v>27</v>
      </c>
      <c r="R407" s="47" t="s">
        <v>26</v>
      </c>
      <c r="S407" s="47" t="s">
        <v>26</v>
      </c>
      <c r="T407" s="47" t="s">
        <v>26</v>
      </c>
      <c r="U407" s="52" t="s">
        <v>26</v>
      </c>
    </row>
    <row r="408" spans="1:21" ht="14.25" customHeight="1" x14ac:dyDescent="0.35">
      <c r="A408" s="35" t="s">
        <v>1005</v>
      </c>
      <c r="B408" s="35" t="s">
        <v>167</v>
      </c>
      <c r="C408" s="35" t="s">
        <v>705</v>
      </c>
      <c r="D408" s="35" t="s">
        <v>996</v>
      </c>
      <c r="E408" s="35"/>
      <c r="F408" s="35" t="s">
        <v>73</v>
      </c>
      <c r="G408" s="57" t="s">
        <v>31</v>
      </c>
      <c r="H408" s="62" t="s">
        <v>1012</v>
      </c>
      <c r="I408" s="35" t="s">
        <v>5</v>
      </c>
      <c r="J408" s="35"/>
      <c r="K408" s="42"/>
      <c r="L408" s="42" t="s">
        <v>1008</v>
      </c>
      <c r="M408" s="42"/>
      <c r="N408" s="42" t="s">
        <v>1009</v>
      </c>
      <c r="O408" s="36">
        <v>44048</v>
      </c>
      <c r="P408" s="36">
        <v>44928</v>
      </c>
      <c r="Q408" s="35" t="s">
        <v>30</v>
      </c>
      <c r="R408" s="47">
        <v>18270.079999999998</v>
      </c>
      <c r="S408" s="47">
        <v>18270.079999999998</v>
      </c>
      <c r="T408" s="47">
        <v>0</v>
      </c>
      <c r="U408" s="52">
        <v>1</v>
      </c>
    </row>
    <row r="409" spans="1:21" ht="14.25" customHeight="1" x14ac:dyDescent="0.35">
      <c r="A409" s="35" t="s">
        <v>1005</v>
      </c>
      <c r="B409" s="35" t="s">
        <v>167</v>
      </c>
      <c r="C409" s="35" t="s">
        <v>705</v>
      </c>
      <c r="D409" s="35" t="s">
        <v>996</v>
      </c>
      <c r="E409" s="35"/>
      <c r="F409" s="35" t="s">
        <v>73</v>
      </c>
      <c r="G409" s="57" t="s">
        <v>100</v>
      </c>
      <c r="H409" s="62" t="s">
        <v>1013</v>
      </c>
      <c r="I409" s="35" t="s">
        <v>32</v>
      </c>
      <c r="J409" s="35"/>
      <c r="K409" s="42"/>
      <c r="L409" s="42"/>
      <c r="M409" s="42"/>
      <c r="N409" s="42"/>
      <c r="O409" s="36">
        <v>44413</v>
      </c>
      <c r="P409" s="36">
        <v>44925</v>
      </c>
      <c r="Q409" s="35" t="s">
        <v>30</v>
      </c>
      <c r="R409" s="47" t="s">
        <v>26</v>
      </c>
      <c r="S409" s="47" t="s">
        <v>26</v>
      </c>
      <c r="T409" s="47" t="s">
        <v>26</v>
      </c>
      <c r="U409" s="52" t="s">
        <v>26</v>
      </c>
    </row>
    <row r="410" spans="1:21" ht="14.25" customHeight="1" x14ac:dyDescent="0.35">
      <c r="A410" s="35" t="s">
        <v>1005</v>
      </c>
      <c r="B410" s="35" t="s">
        <v>167</v>
      </c>
      <c r="C410" s="35" t="s">
        <v>705</v>
      </c>
      <c r="D410" s="35" t="s">
        <v>996</v>
      </c>
      <c r="E410" s="35"/>
      <c r="F410" s="35" t="s">
        <v>73</v>
      </c>
      <c r="G410" s="57" t="s">
        <v>76</v>
      </c>
      <c r="H410" s="62" t="s">
        <v>1014</v>
      </c>
      <c r="I410" s="35" t="s">
        <v>5</v>
      </c>
      <c r="J410" s="35" t="s">
        <v>1015</v>
      </c>
      <c r="K410" s="42" t="s">
        <v>1016</v>
      </c>
      <c r="L410" s="42" t="s">
        <v>1008</v>
      </c>
      <c r="M410" s="42"/>
      <c r="N410" s="42" t="s">
        <v>1009</v>
      </c>
      <c r="O410" s="36">
        <v>44210</v>
      </c>
      <c r="P410" s="36">
        <v>45905</v>
      </c>
      <c r="Q410" s="35" t="s">
        <v>27</v>
      </c>
      <c r="R410" s="47">
        <v>940172.5</v>
      </c>
      <c r="S410" s="47">
        <v>939085.7174168746</v>
      </c>
      <c r="T410" s="47">
        <v>1086.7825831254013</v>
      </c>
      <c r="U410" s="52">
        <v>0.99884406044302998</v>
      </c>
    </row>
    <row r="411" spans="1:21" ht="14.25" customHeight="1" x14ac:dyDescent="0.35">
      <c r="A411" s="35" t="s">
        <v>1005</v>
      </c>
      <c r="B411" s="35" t="s">
        <v>167</v>
      </c>
      <c r="C411" s="35" t="s">
        <v>705</v>
      </c>
      <c r="D411" s="35" t="s">
        <v>996</v>
      </c>
      <c r="E411" s="35"/>
      <c r="F411" s="35" t="s">
        <v>73</v>
      </c>
      <c r="G411" s="57" t="s">
        <v>103</v>
      </c>
      <c r="H411" s="62" t="s">
        <v>1017</v>
      </c>
      <c r="I411" s="35" t="s">
        <v>35</v>
      </c>
      <c r="J411" s="35" t="s">
        <v>1015</v>
      </c>
      <c r="K411" s="42" t="s">
        <v>1016</v>
      </c>
      <c r="L411" s="42" t="s">
        <v>1008</v>
      </c>
      <c r="M411" s="42"/>
      <c r="N411" s="42" t="s">
        <v>1009</v>
      </c>
      <c r="O411" s="36">
        <v>44210</v>
      </c>
      <c r="P411" s="36">
        <v>44833</v>
      </c>
      <c r="Q411" s="35" t="s">
        <v>30</v>
      </c>
      <c r="R411" s="47" t="s">
        <v>26</v>
      </c>
      <c r="S411" s="47" t="s">
        <v>26</v>
      </c>
      <c r="T411" s="47" t="s">
        <v>26</v>
      </c>
      <c r="U411" s="52" t="s">
        <v>26</v>
      </c>
    </row>
    <row r="412" spans="1:21" ht="14.25" customHeight="1" x14ac:dyDescent="0.35">
      <c r="A412" s="35" t="s">
        <v>1005</v>
      </c>
      <c r="B412" s="35" t="s">
        <v>167</v>
      </c>
      <c r="C412" s="35" t="s">
        <v>705</v>
      </c>
      <c r="D412" s="35" t="s">
        <v>996</v>
      </c>
      <c r="E412" s="35"/>
      <c r="F412" s="35" t="s">
        <v>73</v>
      </c>
      <c r="G412" s="57" t="s">
        <v>104</v>
      </c>
      <c r="H412" s="62" t="s">
        <v>1018</v>
      </c>
      <c r="I412" s="35" t="s">
        <v>32</v>
      </c>
      <c r="J412" s="35"/>
      <c r="K412" s="42"/>
      <c r="L412" s="42"/>
      <c r="M412" s="42"/>
      <c r="N412" s="42"/>
      <c r="O412" s="36">
        <v>44791</v>
      </c>
      <c r="P412" s="36">
        <v>44833</v>
      </c>
      <c r="Q412" s="35" t="s">
        <v>30</v>
      </c>
      <c r="R412" s="47" t="s">
        <v>26</v>
      </c>
      <c r="S412" s="47" t="s">
        <v>26</v>
      </c>
      <c r="T412" s="47" t="s">
        <v>26</v>
      </c>
      <c r="U412" s="52" t="s">
        <v>26</v>
      </c>
    </row>
    <row r="413" spans="1:21" ht="14.25" customHeight="1" x14ac:dyDescent="0.35">
      <c r="A413" s="35" t="s">
        <v>1005</v>
      </c>
      <c r="B413" s="35" t="s">
        <v>167</v>
      </c>
      <c r="C413" s="35" t="s">
        <v>705</v>
      </c>
      <c r="D413" s="35" t="s">
        <v>996</v>
      </c>
      <c r="E413" s="35"/>
      <c r="F413" s="35" t="s">
        <v>73</v>
      </c>
      <c r="G413" s="57" t="s">
        <v>105</v>
      </c>
      <c r="H413" s="62" t="s">
        <v>1019</v>
      </c>
      <c r="I413" s="35" t="s">
        <v>35</v>
      </c>
      <c r="J413" s="35" t="s">
        <v>1015</v>
      </c>
      <c r="K413" s="42" t="s">
        <v>1016</v>
      </c>
      <c r="L413" s="42" t="s">
        <v>89</v>
      </c>
      <c r="M413" s="42"/>
      <c r="N413" s="42" t="s">
        <v>1009</v>
      </c>
      <c r="O413" s="36">
        <v>44652</v>
      </c>
      <c r="P413" s="36">
        <v>45219</v>
      </c>
      <c r="Q413" s="35" t="s">
        <v>30</v>
      </c>
      <c r="R413" s="47" t="s">
        <v>26</v>
      </c>
      <c r="S413" s="47" t="s">
        <v>26</v>
      </c>
      <c r="T413" s="47" t="s">
        <v>26</v>
      </c>
      <c r="U413" s="52" t="s">
        <v>26</v>
      </c>
    </row>
    <row r="414" spans="1:21" ht="14.25" customHeight="1" x14ac:dyDescent="0.35">
      <c r="A414" s="35" t="s">
        <v>1005</v>
      </c>
      <c r="B414" s="35" t="s">
        <v>167</v>
      </c>
      <c r="C414" s="35" t="s">
        <v>705</v>
      </c>
      <c r="D414" s="35" t="s">
        <v>996</v>
      </c>
      <c r="E414" s="35"/>
      <c r="F414" s="35" t="s">
        <v>73</v>
      </c>
      <c r="G414" s="57" t="s">
        <v>1020</v>
      </c>
      <c r="H414" s="62" t="s">
        <v>1018</v>
      </c>
      <c r="I414" s="35" t="s">
        <v>32</v>
      </c>
      <c r="J414" s="35"/>
      <c r="K414" s="42"/>
      <c r="L414" s="42"/>
      <c r="M414" s="42"/>
      <c r="N414" s="42"/>
      <c r="O414" s="36">
        <v>45175</v>
      </c>
      <c r="P414" s="36">
        <v>45219</v>
      </c>
      <c r="Q414" s="35" t="s">
        <v>30</v>
      </c>
      <c r="R414" s="47" t="s">
        <v>26</v>
      </c>
      <c r="S414" s="47" t="s">
        <v>26</v>
      </c>
      <c r="T414" s="47" t="s">
        <v>26</v>
      </c>
      <c r="U414" s="52" t="s">
        <v>26</v>
      </c>
    </row>
    <row r="415" spans="1:21" ht="14.25" customHeight="1" x14ac:dyDescent="0.35">
      <c r="A415" s="35" t="s">
        <v>1005</v>
      </c>
      <c r="B415" s="35" t="s">
        <v>167</v>
      </c>
      <c r="C415" s="35" t="s">
        <v>705</v>
      </c>
      <c r="D415" s="35" t="s">
        <v>996</v>
      </c>
      <c r="E415" s="35"/>
      <c r="F415" s="35"/>
      <c r="G415" s="57" t="s">
        <v>219</v>
      </c>
      <c r="H415" s="62" t="s">
        <v>1021</v>
      </c>
      <c r="I415" s="35" t="s">
        <v>35</v>
      </c>
      <c r="J415" s="35"/>
      <c r="K415" s="42"/>
      <c r="L415" s="42" t="s">
        <v>465</v>
      </c>
      <c r="M415" s="42"/>
      <c r="N415" s="42" t="s">
        <v>1009</v>
      </c>
      <c r="O415" s="36">
        <v>45378</v>
      </c>
      <c r="P415" s="36">
        <v>45905</v>
      </c>
      <c r="Q415" s="35" t="s">
        <v>85</v>
      </c>
      <c r="R415" s="47" t="s">
        <v>26</v>
      </c>
      <c r="S415" s="47" t="s">
        <v>26</v>
      </c>
      <c r="T415" s="47" t="s">
        <v>26</v>
      </c>
      <c r="U415" s="52" t="s">
        <v>26</v>
      </c>
    </row>
    <row r="416" spans="1:21" ht="14.25" customHeight="1" x14ac:dyDescent="0.35">
      <c r="A416" s="35" t="s">
        <v>1005</v>
      </c>
      <c r="B416" s="35" t="s">
        <v>167</v>
      </c>
      <c r="C416" s="35" t="s">
        <v>705</v>
      </c>
      <c r="D416" s="35" t="s">
        <v>996</v>
      </c>
      <c r="E416" s="35"/>
      <c r="F416" s="35" t="s">
        <v>73</v>
      </c>
      <c r="G416" s="57" t="s">
        <v>1022</v>
      </c>
      <c r="H416" s="62" t="s">
        <v>1023</v>
      </c>
      <c r="I416" s="35" t="s">
        <v>32</v>
      </c>
      <c r="J416" s="35"/>
      <c r="K416" s="42"/>
      <c r="L416" s="42"/>
      <c r="M416" s="42"/>
      <c r="N416" s="42"/>
      <c r="O416" s="36">
        <v>45874</v>
      </c>
      <c r="P416" s="36">
        <v>45905</v>
      </c>
      <c r="Q416" s="35" t="s">
        <v>85</v>
      </c>
      <c r="R416" s="47" t="s">
        <v>26</v>
      </c>
      <c r="S416" s="47" t="s">
        <v>26</v>
      </c>
      <c r="T416" s="47" t="s">
        <v>26</v>
      </c>
      <c r="U416" s="52" t="s">
        <v>26</v>
      </c>
    </row>
    <row r="417" spans="1:21" ht="14.25" customHeight="1" x14ac:dyDescent="0.35">
      <c r="A417" s="35" t="s">
        <v>1005</v>
      </c>
      <c r="B417" s="35" t="s">
        <v>167</v>
      </c>
      <c r="C417" s="35" t="s">
        <v>705</v>
      </c>
      <c r="D417" s="35" t="s">
        <v>996</v>
      </c>
      <c r="E417" s="35"/>
      <c r="F417" s="35" t="s">
        <v>73</v>
      </c>
      <c r="G417" s="57" t="s">
        <v>82</v>
      </c>
      <c r="H417" s="62" t="s">
        <v>1024</v>
      </c>
      <c r="I417" s="35" t="s">
        <v>5</v>
      </c>
      <c r="J417" s="35" t="s">
        <v>1015</v>
      </c>
      <c r="K417" s="42" t="s">
        <v>1025</v>
      </c>
      <c r="L417" s="42" t="s">
        <v>1008</v>
      </c>
      <c r="M417" s="42"/>
      <c r="N417" s="42" t="s">
        <v>1009</v>
      </c>
      <c r="O417" s="36">
        <v>44210</v>
      </c>
      <c r="P417" s="36">
        <v>45769</v>
      </c>
      <c r="Q417" s="35" t="s">
        <v>27</v>
      </c>
      <c r="R417" s="47">
        <v>353340.78</v>
      </c>
      <c r="S417" s="47">
        <v>323340.78000000003</v>
      </c>
      <c r="T417" s="47">
        <v>30000</v>
      </c>
      <c r="U417" s="52">
        <v>0.91509612901177162</v>
      </c>
    </row>
    <row r="418" spans="1:21" ht="14.25" customHeight="1" x14ac:dyDescent="0.35">
      <c r="A418" s="35" t="s">
        <v>1005</v>
      </c>
      <c r="B418" s="35" t="s">
        <v>167</v>
      </c>
      <c r="C418" s="35" t="s">
        <v>705</v>
      </c>
      <c r="D418" s="35" t="s">
        <v>996</v>
      </c>
      <c r="E418" s="35"/>
      <c r="F418" s="35" t="s">
        <v>73</v>
      </c>
      <c r="G418" s="57" t="s">
        <v>108</v>
      </c>
      <c r="H418" s="62" t="s">
        <v>1026</v>
      </c>
      <c r="I418" s="35" t="s">
        <v>35</v>
      </c>
      <c r="J418" s="35" t="s">
        <v>1015</v>
      </c>
      <c r="K418" s="42" t="s">
        <v>1025</v>
      </c>
      <c r="L418" s="42" t="s">
        <v>1008</v>
      </c>
      <c r="M418" s="42"/>
      <c r="N418" s="42" t="s">
        <v>1009</v>
      </c>
      <c r="O418" s="36">
        <v>44210</v>
      </c>
      <c r="P418" s="36">
        <v>44903</v>
      </c>
      <c r="Q418" s="35" t="s">
        <v>30</v>
      </c>
      <c r="R418" s="47" t="s">
        <v>26</v>
      </c>
      <c r="S418" s="47" t="s">
        <v>26</v>
      </c>
      <c r="T418" s="47" t="s">
        <v>26</v>
      </c>
      <c r="U418" s="52" t="s">
        <v>26</v>
      </c>
    </row>
    <row r="419" spans="1:21" ht="14.25" customHeight="1" x14ac:dyDescent="0.35">
      <c r="A419" s="35" t="s">
        <v>1005</v>
      </c>
      <c r="B419" s="35" t="s">
        <v>167</v>
      </c>
      <c r="C419" s="35" t="s">
        <v>705</v>
      </c>
      <c r="D419" s="35" t="s">
        <v>996</v>
      </c>
      <c r="E419" s="35"/>
      <c r="F419" s="35" t="s">
        <v>73</v>
      </c>
      <c r="G419" s="57" t="s">
        <v>1027</v>
      </c>
      <c r="H419" s="62" t="s">
        <v>1028</v>
      </c>
      <c r="I419" s="35" t="s">
        <v>32</v>
      </c>
      <c r="J419" s="35"/>
      <c r="K419" s="42"/>
      <c r="L419" s="42"/>
      <c r="M419" s="42"/>
      <c r="N419" s="42"/>
      <c r="O419" s="36">
        <v>44860</v>
      </c>
      <c r="P419" s="36">
        <v>44903</v>
      </c>
      <c r="Q419" s="35" t="s">
        <v>30</v>
      </c>
      <c r="R419" s="47" t="s">
        <v>26</v>
      </c>
      <c r="S419" s="47" t="s">
        <v>26</v>
      </c>
      <c r="T419" s="47" t="s">
        <v>26</v>
      </c>
      <c r="U419" s="52" t="s">
        <v>26</v>
      </c>
    </row>
    <row r="420" spans="1:21" ht="14.25" customHeight="1" x14ac:dyDescent="0.35">
      <c r="A420" s="35" t="s">
        <v>1005</v>
      </c>
      <c r="B420" s="35" t="s">
        <v>167</v>
      </c>
      <c r="C420" s="35" t="s">
        <v>705</v>
      </c>
      <c r="D420" s="35" t="s">
        <v>996</v>
      </c>
      <c r="E420" s="35"/>
      <c r="F420" s="35" t="s">
        <v>73</v>
      </c>
      <c r="G420" s="57" t="s">
        <v>1029</v>
      </c>
      <c r="H420" s="62" t="s">
        <v>1030</v>
      </c>
      <c r="I420" s="35" t="s">
        <v>32</v>
      </c>
      <c r="J420" s="35"/>
      <c r="K420" s="42"/>
      <c r="L420" s="42"/>
      <c r="M420" s="42"/>
      <c r="N420" s="42"/>
      <c r="O420" s="36">
        <v>44860</v>
      </c>
      <c r="P420" s="36">
        <v>44903</v>
      </c>
      <c r="Q420" s="35" t="s">
        <v>30</v>
      </c>
      <c r="R420" s="47" t="s">
        <v>26</v>
      </c>
      <c r="S420" s="47" t="s">
        <v>26</v>
      </c>
      <c r="T420" s="47" t="s">
        <v>26</v>
      </c>
      <c r="U420" s="52" t="s">
        <v>26</v>
      </c>
    </row>
    <row r="421" spans="1:21" ht="14.25" customHeight="1" x14ac:dyDescent="0.35">
      <c r="A421" s="35" t="s">
        <v>1005</v>
      </c>
      <c r="B421" s="35" t="s">
        <v>167</v>
      </c>
      <c r="C421" s="35" t="s">
        <v>705</v>
      </c>
      <c r="D421" s="35" t="s">
        <v>996</v>
      </c>
      <c r="E421" s="35"/>
      <c r="F421" s="35" t="s">
        <v>73</v>
      </c>
      <c r="G421" s="57" t="s">
        <v>109</v>
      </c>
      <c r="H421" s="62" t="s">
        <v>1031</v>
      </c>
      <c r="I421" s="35" t="s">
        <v>35</v>
      </c>
      <c r="J421" s="35" t="s">
        <v>1015</v>
      </c>
      <c r="K421" s="42" t="s">
        <v>1025</v>
      </c>
      <c r="L421" s="42" t="s">
        <v>1008</v>
      </c>
      <c r="M421" s="42"/>
      <c r="N421" s="42" t="s">
        <v>1009</v>
      </c>
      <c r="O421" s="36">
        <v>45190</v>
      </c>
      <c r="P421" s="36">
        <v>45194</v>
      </c>
      <c r="Q421" s="35" t="s">
        <v>30</v>
      </c>
      <c r="R421" s="47" t="s">
        <v>26</v>
      </c>
      <c r="S421" s="47" t="s">
        <v>26</v>
      </c>
      <c r="T421" s="47" t="s">
        <v>26</v>
      </c>
      <c r="U421" s="52" t="s">
        <v>26</v>
      </c>
    </row>
    <row r="422" spans="1:21" ht="14.25" customHeight="1" x14ac:dyDescent="0.35">
      <c r="A422" s="35" t="s">
        <v>1005</v>
      </c>
      <c r="B422" s="35" t="s">
        <v>167</v>
      </c>
      <c r="C422" s="35" t="s">
        <v>705</v>
      </c>
      <c r="D422" s="35" t="s">
        <v>996</v>
      </c>
      <c r="E422" s="35"/>
      <c r="F422" s="35" t="s">
        <v>73</v>
      </c>
      <c r="G422" s="57" t="s">
        <v>1032</v>
      </c>
      <c r="H422" s="62" t="s">
        <v>1033</v>
      </c>
      <c r="I422" s="35" t="s">
        <v>32</v>
      </c>
      <c r="J422" s="35"/>
      <c r="K422" s="42"/>
      <c r="L422" s="42"/>
      <c r="M422" s="42"/>
      <c r="N422" s="42"/>
      <c r="O422" s="36">
        <v>45191</v>
      </c>
      <c r="P422" s="36">
        <v>45191</v>
      </c>
      <c r="Q422" s="35" t="s">
        <v>30</v>
      </c>
      <c r="R422" s="47" t="s">
        <v>26</v>
      </c>
      <c r="S422" s="47" t="s">
        <v>26</v>
      </c>
      <c r="T422" s="47" t="s">
        <v>26</v>
      </c>
      <c r="U422" s="52" t="s">
        <v>26</v>
      </c>
    </row>
    <row r="423" spans="1:21" ht="14.25" customHeight="1" x14ac:dyDescent="0.35">
      <c r="A423" s="35" t="s">
        <v>1005</v>
      </c>
      <c r="B423" s="35" t="s">
        <v>167</v>
      </c>
      <c r="C423" s="35" t="s">
        <v>705</v>
      </c>
      <c r="D423" s="35" t="s">
        <v>996</v>
      </c>
      <c r="E423" s="35"/>
      <c r="F423" s="35" t="s">
        <v>73</v>
      </c>
      <c r="G423" s="57" t="s">
        <v>110</v>
      </c>
      <c r="H423" s="62" t="s">
        <v>1034</v>
      </c>
      <c r="I423" s="35" t="s">
        <v>35</v>
      </c>
      <c r="J423" s="35" t="s">
        <v>1015</v>
      </c>
      <c r="K423" s="42" t="s">
        <v>1025</v>
      </c>
      <c r="L423" s="42" t="s">
        <v>1008</v>
      </c>
      <c r="M423" s="42"/>
      <c r="N423" s="42" t="s">
        <v>1009</v>
      </c>
      <c r="O423" s="36">
        <v>45194</v>
      </c>
      <c r="P423" s="36">
        <v>45219</v>
      </c>
      <c r="Q423" s="35" t="s">
        <v>30</v>
      </c>
      <c r="R423" s="47" t="s">
        <v>26</v>
      </c>
      <c r="S423" s="47" t="s">
        <v>26</v>
      </c>
      <c r="T423" s="47" t="s">
        <v>26</v>
      </c>
      <c r="U423" s="52" t="s">
        <v>26</v>
      </c>
    </row>
    <row r="424" spans="1:21" ht="14.25" customHeight="1" x14ac:dyDescent="0.35">
      <c r="A424" s="35" t="s">
        <v>1005</v>
      </c>
      <c r="B424" s="35" t="s">
        <v>167</v>
      </c>
      <c r="C424" s="35" t="s">
        <v>705</v>
      </c>
      <c r="D424" s="35" t="s">
        <v>996</v>
      </c>
      <c r="E424" s="35"/>
      <c r="F424" s="35" t="s">
        <v>73</v>
      </c>
      <c r="G424" s="57" t="s">
        <v>111</v>
      </c>
      <c r="H424" s="62" t="s">
        <v>1033</v>
      </c>
      <c r="I424" s="35" t="s">
        <v>32</v>
      </c>
      <c r="J424" s="35"/>
      <c r="K424" s="42"/>
      <c r="L424" s="42"/>
      <c r="M424" s="42"/>
      <c r="N424" s="42"/>
      <c r="O424" s="36">
        <v>45198</v>
      </c>
      <c r="P424" s="36">
        <v>45209</v>
      </c>
      <c r="Q424" s="35" t="s">
        <v>30</v>
      </c>
      <c r="R424" s="47" t="s">
        <v>26</v>
      </c>
      <c r="S424" s="47" t="s">
        <v>26</v>
      </c>
      <c r="T424" s="47" t="s">
        <v>26</v>
      </c>
      <c r="U424" s="52" t="s">
        <v>26</v>
      </c>
    </row>
    <row r="425" spans="1:21" ht="14.25" customHeight="1" x14ac:dyDescent="0.35">
      <c r="A425" s="35" t="s">
        <v>1005</v>
      </c>
      <c r="B425" s="35" t="s">
        <v>167</v>
      </c>
      <c r="C425" s="35" t="s">
        <v>705</v>
      </c>
      <c r="D425" s="35" t="s">
        <v>996</v>
      </c>
      <c r="E425" s="35"/>
      <c r="F425" s="35" t="s">
        <v>73</v>
      </c>
      <c r="G425" s="57" t="s">
        <v>112</v>
      </c>
      <c r="H425" s="62" t="s">
        <v>1035</v>
      </c>
      <c r="I425" s="35" t="s">
        <v>35</v>
      </c>
      <c r="J425" s="35" t="s">
        <v>1015</v>
      </c>
      <c r="K425" s="42" t="s">
        <v>1025</v>
      </c>
      <c r="L425" s="42" t="s">
        <v>1008</v>
      </c>
      <c r="M425" s="42"/>
      <c r="N425" s="42" t="s">
        <v>1009</v>
      </c>
      <c r="O425" s="36">
        <v>45737</v>
      </c>
      <c r="P425" s="36">
        <v>45769</v>
      </c>
      <c r="Q425" s="35" t="s">
        <v>85</v>
      </c>
      <c r="R425" s="47" t="s">
        <v>26</v>
      </c>
      <c r="S425" s="47" t="s">
        <v>26</v>
      </c>
      <c r="T425" s="47" t="s">
        <v>26</v>
      </c>
      <c r="U425" s="52" t="s">
        <v>26</v>
      </c>
    </row>
    <row r="426" spans="1:21" ht="14.25" customHeight="1" x14ac:dyDescent="0.35">
      <c r="A426" s="35" t="s">
        <v>1005</v>
      </c>
      <c r="B426" s="35" t="s">
        <v>167</v>
      </c>
      <c r="C426" s="35" t="s">
        <v>705</v>
      </c>
      <c r="D426" s="35" t="s">
        <v>996</v>
      </c>
      <c r="E426" s="35"/>
      <c r="F426" s="35" t="s">
        <v>73</v>
      </c>
      <c r="G426" s="57" t="s">
        <v>1036</v>
      </c>
      <c r="H426" s="62" t="s">
        <v>1037</v>
      </c>
      <c r="I426" s="35" t="s">
        <v>32</v>
      </c>
      <c r="J426" s="35"/>
      <c r="K426" s="42"/>
      <c r="L426" s="42"/>
      <c r="M426" s="42"/>
      <c r="N426" s="42"/>
      <c r="O426" s="36">
        <v>45747</v>
      </c>
      <c r="P426" s="36">
        <v>45769</v>
      </c>
      <c r="Q426" s="35" t="s">
        <v>85</v>
      </c>
      <c r="R426" s="47" t="s">
        <v>26</v>
      </c>
      <c r="S426" s="47" t="s">
        <v>26</v>
      </c>
      <c r="T426" s="47" t="s">
        <v>26</v>
      </c>
      <c r="U426" s="52" t="s">
        <v>26</v>
      </c>
    </row>
    <row r="427" spans="1:21" ht="14.25" customHeight="1" x14ac:dyDescent="0.35">
      <c r="A427" s="35" t="s">
        <v>1005</v>
      </c>
      <c r="B427" s="35" t="s">
        <v>167</v>
      </c>
      <c r="C427" s="35" t="s">
        <v>705</v>
      </c>
      <c r="D427" s="35" t="s">
        <v>996</v>
      </c>
      <c r="E427" s="35"/>
      <c r="F427" s="35" t="s">
        <v>73</v>
      </c>
      <c r="G427" s="57" t="s">
        <v>86</v>
      </c>
      <c r="H427" s="62" t="s">
        <v>1038</v>
      </c>
      <c r="I427" s="35" t="s">
        <v>5</v>
      </c>
      <c r="J427" s="35" t="s">
        <v>1015</v>
      </c>
      <c r="K427" s="42" t="s">
        <v>1039</v>
      </c>
      <c r="L427" s="42" t="s">
        <v>1040</v>
      </c>
      <c r="M427" s="42"/>
      <c r="N427" s="42" t="s">
        <v>1009</v>
      </c>
      <c r="O427" s="36">
        <v>44834</v>
      </c>
      <c r="P427" s="36">
        <v>46013</v>
      </c>
      <c r="Q427" s="35" t="s">
        <v>27</v>
      </c>
      <c r="R427" s="47">
        <v>1018594.1499999999</v>
      </c>
      <c r="S427" s="47">
        <v>1041837.653989348</v>
      </c>
      <c r="T427" s="47">
        <v>-23243.503989348072</v>
      </c>
      <c r="U427" s="52">
        <v>1.022819200355066</v>
      </c>
    </row>
    <row r="428" spans="1:21" ht="14.25" customHeight="1" x14ac:dyDescent="0.35">
      <c r="A428" s="35" t="s">
        <v>1005</v>
      </c>
      <c r="B428" s="35" t="s">
        <v>167</v>
      </c>
      <c r="C428" s="35" t="s">
        <v>705</v>
      </c>
      <c r="D428" s="35" t="s">
        <v>996</v>
      </c>
      <c r="E428" s="35"/>
      <c r="F428" s="35" t="s">
        <v>73</v>
      </c>
      <c r="G428" s="57" t="s">
        <v>114</v>
      </c>
      <c r="H428" s="62" t="s">
        <v>1041</v>
      </c>
      <c r="I428" s="35" t="s">
        <v>35</v>
      </c>
      <c r="J428" s="35" t="s">
        <v>1015</v>
      </c>
      <c r="K428" s="42" t="s">
        <v>1039</v>
      </c>
      <c r="L428" s="42" t="s">
        <v>1040</v>
      </c>
      <c r="M428" s="42"/>
      <c r="N428" s="42" t="s">
        <v>1009</v>
      </c>
      <c r="O428" s="36">
        <v>44834</v>
      </c>
      <c r="P428" s="36">
        <v>45219</v>
      </c>
      <c r="Q428" s="35" t="s">
        <v>30</v>
      </c>
      <c r="R428" s="47" t="s">
        <v>26</v>
      </c>
      <c r="S428" s="47" t="s">
        <v>26</v>
      </c>
      <c r="T428" s="47" t="s">
        <v>26</v>
      </c>
      <c r="U428" s="52" t="s">
        <v>26</v>
      </c>
    </row>
    <row r="429" spans="1:21" ht="14.25" customHeight="1" x14ac:dyDescent="0.35">
      <c r="A429" s="35" t="s">
        <v>1005</v>
      </c>
      <c r="B429" s="35" t="s">
        <v>167</v>
      </c>
      <c r="C429" s="35" t="s">
        <v>705</v>
      </c>
      <c r="D429" s="35" t="s">
        <v>996</v>
      </c>
      <c r="E429" s="35"/>
      <c r="F429" s="35"/>
      <c r="G429" s="57" t="s">
        <v>115</v>
      </c>
      <c r="H429" s="62" t="s">
        <v>1042</v>
      </c>
      <c r="I429" s="35" t="s">
        <v>32</v>
      </c>
      <c r="J429" s="35"/>
      <c r="K429" s="42"/>
      <c r="L429" s="42" t="s">
        <v>1040</v>
      </c>
      <c r="M429" s="42"/>
      <c r="N429" s="42"/>
      <c r="O429" s="36">
        <v>44894</v>
      </c>
      <c r="P429" s="36">
        <v>45219</v>
      </c>
      <c r="Q429" s="35" t="s">
        <v>30</v>
      </c>
      <c r="R429" s="47" t="s">
        <v>26</v>
      </c>
      <c r="S429" s="47" t="s">
        <v>26</v>
      </c>
      <c r="T429" s="47" t="s">
        <v>26</v>
      </c>
      <c r="U429" s="52" t="s">
        <v>26</v>
      </c>
    </row>
    <row r="430" spans="1:21" ht="14.25" customHeight="1" x14ac:dyDescent="0.35">
      <c r="A430" s="35" t="s">
        <v>1005</v>
      </c>
      <c r="B430" s="35" t="s">
        <v>167</v>
      </c>
      <c r="C430" s="35" t="s">
        <v>705</v>
      </c>
      <c r="D430" s="35" t="s">
        <v>996</v>
      </c>
      <c r="E430" s="35"/>
      <c r="F430" s="35" t="s">
        <v>88</v>
      </c>
      <c r="G430" s="57" t="s">
        <v>33</v>
      </c>
      <c r="H430" s="62" t="s">
        <v>1043</v>
      </c>
      <c r="I430" s="35" t="s">
        <v>96</v>
      </c>
      <c r="J430" s="35"/>
      <c r="K430" s="42" t="s">
        <v>1044</v>
      </c>
      <c r="L430" s="42" t="s">
        <v>1008</v>
      </c>
      <c r="M430" s="42"/>
      <c r="N430" s="42"/>
      <c r="O430" s="36">
        <v>42430</v>
      </c>
      <c r="P430" s="36" t="s">
        <v>1923</v>
      </c>
      <c r="Q430" s="35" t="s">
        <v>27</v>
      </c>
      <c r="R430" s="47" t="s">
        <v>26</v>
      </c>
      <c r="S430" s="47" t="s">
        <v>26</v>
      </c>
      <c r="T430" s="47" t="s">
        <v>26</v>
      </c>
      <c r="U430" s="52" t="s">
        <v>26</v>
      </c>
    </row>
    <row r="431" spans="1:21" ht="14.25" customHeight="1" x14ac:dyDescent="0.35">
      <c r="A431" s="35" t="s">
        <v>1005</v>
      </c>
      <c r="B431" s="35" t="s">
        <v>167</v>
      </c>
      <c r="C431" s="35" t="s">
        <v>705</v>
      </c>
      <c r="D431" s="35" t="s">
        <v>996</v>
      </c>
      <c r="E431" s="35"/>
      <c r="F431" s="35" t="s">
        <v>73</v>
      </c>
      <c r="G431" s="57" t="s">
        <v>34</v>
      </c>
      <c r="H431" s="62" t="s">
        <v>1045</v>
      </c>
      <c r="I431" s="35" t="s">
        <v>5</v>
      </c>
      <c r="J431" s="35" t="s">
        <v>149</v>
      </c>
      <c r="K431" s="42" t="s">
        <v>1044</v>
      </c>
      <c r="L431" s="42" t="s">
        <v>1008</v>
      </c>
      <c r="M431" s="42"/>
      <c r="N431" s="42"/>
      <c r="O431" s="36">
        <v>42430</v>
      </c>
      <c r="P431" s="36">
        <v>43095</v>
      </c>
      <c r="Q431" s="35" t="s">
        <v>30</v>
      </c>
      <c r="R431" s="47">
        <v>1135069.8499999996</v>
      </c>
      <c r="S431" s="47">
        <v>1135069.8499999996</v>
      </c>
      <c r="T431" s="47">
        <v>0</v>
      </c>
      <c r="U431" s="52">
        <v>1</v>
      </c>
    </row>
    <row r="432" spans="1:21" ht="14.25" customHeight="1" x14ac:dyDescent="0.35">
      <c r="A432" s="35" t="s">
        <v>1005</v>
      </c>
      <c r="B432" s="35" t="s">
        <v>167</v>
      </c>
      <c r="C432" s="35" t="s">
        <v>705</v>
      </c>
      <c r="D432" s="35" t="s">
        <v>996</v>
      </c>
      <c r="E432" s="35"/>
      <c r="F432" s="35" t="s">
        <v>73</v>
      </c>
      <c r="G432" s="57" t="s">
        <v>366</v>
      </c>
      <c r="H432" s="62" t="s">
        <v>1046</v>
      </c>
      <c r="I432" s="35" t="s">
        <v>32</v>
      </c>
      <c r="J432" s="35"/>
      <c r="K432" s="42"/>
      <c r="L432" s="42"/>
      <c r="M432" s="42"/>
      <c r="N432" s="42"/>
      <c r="O432" s="36">
        <v>42430</v>
      </c>
      <c r="P432" s="36">
        <v>42989</v>
      </c>
      <c r="Q432" s="35" t="s">
        <v>30</v>
      </c>
      <c r="R432" s="47" t="s">
        <v>26</v>
      </c>
      <c r="S432" s="47" t="s">
        <v>26</v>
      </c>
      <c r="T432" s="47" t="s">
        <v>26</v>
      </c>
      <c r="U432" s="52" t="s">
        <v>26</v>
      </c>
    </row>
    <row r="433" spans="1:21" ht="14.25" customHeight="1" x14ac:dyDescent="0.35">
      <c r="A433" s="35" t="s">
        <v>1005</v>
      </c>
      <c r="B433" s="35" t="s">
        <v>167</v>
      </c>
      <c r="C433" s="35" t="s">
        <v>705</v>
      </c>
      <c r="D433" s="35" t="s">
        <v>996</v>
      </c>
      <c r="E433" s="35"/>
      <c r="F433" s="35" t="s">
        <v>73</v>
      </c>
      <c r="G433" s="57" t="s">
        <v>37</v>
      </c>
      <c r="H433" s="62" t="s">
        <v>1047</v>
      </c>
      <c r="I433" s="35" t="s">
        <v>5</v>
      </c>
      <c r="J433" s="35" t="s">
        <v>149</v>
      </c>
      <c r="K433" s="42" t="s">
        <v>1048</v>
      </c>
      <c r="L433" s="42" t="s">
        <v>1008</v>
      </c>
      <c r="M433" s="42"/>
      <c r="N433" s="42" t="s">
        <v>1049</v>
      </c>
      <c r="O433" s="36">
        <v>42704</v>
      </c>
      <c r="P433" s="36">
        <v>46022</v>
      </c>
      <c r="Q433" s="35" t="s">
        <v>27</v>
      </c>
      <c r="R433" s="47">
        <v>9756057.5899999999</v>
      </c>
      <c r="S433" s="47">
        <v>7048862.5377019383</v>
      </c>
      <c r="T433" s="47">
        <v>2707195.0522980615</v>
      </c>
      <c r="U433" s="52">
        <v>0.7225113702615954</v>
      </c>
    </row>
    <row r="434" spans="1:21" ht="14.25" customHeight="1" x14ac:dyDescent="0.35">
      <c r="A434" s="35" t="s">
        <v>1005</v>
      </c>
      <c r="B434" s="35" t="s">
        <v>167</v>
      </c>
      <c r="C434" s="35" t="s">
        <v>705</v>
      </c>
      <c r="D434" s="35" t="s">
        <v>996</v>
      </c>
      <c r="E434" s="35"/>
      <c r="F434" s="35" t="s">
        <v>73</v>
      </c>
      <c r="G434" s="57" t="s">
        <v>122</v>
      </c>
      <c r="H434" s="62" t="s">
        <v>1050</v>
      </c>
      <c r="I434" s="35" t="s">
        <v>35</v>
      </c>
      <c r="J434" s="35" t="s">
        <v>149</v>
      </c>
      <c r="K434" s="42" t="s">
        <v>1048</v>
      </c>
      <c r="L434" s="42" t="s">
        <v>1008</v>
      </c>
      <c r="M434" s="42"/>
      <c r="N434" s="42" t="s">
        <v>1049</v>
      </c>
      <c r="O434" s="36">
        <v>42704</v>
      </c>
      <c r="P434" s="36">
        <v>44020</v>
      </c>
      <c r="Q434" s="35" t="s">
        <v>30</v>
      </c>
      <c r="R434" s="47" t="s">
        <v>26</v>
      </c>
      <c r="S434" s="47" t="s">
        <v>26</v>
      </c>
      <c r="T434" s="47" t="s">
        <v>26</v>
      </c>
      <c r="U434" s="52" t="s">
        <v>26</v>
      </c>
    </row>
    <row r="435" spans="1:21" ht="14.25" customHeight="1" x14ac:dyDescent="0.35">
      <c r="A435" s="35" t="s">
        <v>1005</v>
      </c>
      <c r="B435" s="35" t="s">
        <v>167</v>
      </c>
      <c r="C435" s="35" t="s">
        <v>705</v>
      </c>
      <c r="D435" s="35" t="s">
        <v>996</v>
      </c>
      <c r="E435" s="35"/>
      <c r="F435" s="35" t="s">
        <v>73</v>
      </c>
      <c r="G435" s="57" t="s">
        <v>1051</v>
      </c>
      <c r="H435" s="62" t="s">
        <v>1046</v>
      </c>
      <c r="I435" s="35" t="s">
        <v>32</v>
      </c>
      <c r="J435" s="35"/>
      <c r="K435" s="42"/>
      <c r="L435" s="42"/>
      <c r="M435" s="42"/>
      <c r="N435" s="42"/>
      <c r="O435" s="36">
        <v>42732</v>
      </c>
      <c r="P435" s="36">
        <v>44020</v>
      </c>
      <c r="Q435" s="35" t="s">
        <v>30</v>
      </c>
      <c r="R435" s="47" t="s">
        <v>26</v>
      </c>
      <c r="S435" s="47" t="s">
        <v>26</v>
      </c>
      <c r="T435" s="47" t="s">
        <v>26</v>
      </c>
      <c r="U435" s="52" t="s">
        <v>26</v>
      </c>
    </row>
    <row r="436" spans="1:21" ht="14.25" customHeight="1" x14ac:dyDescent="0.35">
      <c r="A436" s="35" t="s">
        <v>1005</v>
      </c>
      <c r="B436" s="35" t="s">
        <v>167</v>
      </c>
      <c r="C436" s="35" t="s">
        <v>705</v>
      </c>
      <c r="D436" s="35" t="s">
        <v>996</v>
      </c>
      <c r="E436" s="35"/>
      <c r="F436" s="35" t="s">
        <v>73</v>
      </c>
      <c r="G436" s="57" t="s">
        <v>38</v>
      </c>
      <c r="H436" s="62" t="s">
        <v>1052</v>
      </c>
      <c r="I436" s="35" t="s">
        <v>35</v>
      </c>
      <c r="J436" s="35" t="s">
        <v>149</v>
      </c>
      <c r="K436" s="42" t="s">
        <v>1048</v>
      </c>
      <c r="L436" s="42" t="s">
        <v>64</v>
      </c>
      <c r="M436" s="42"/>
      <c r="N436" s="42" t="s">
        <v>1049</v>
      </c>
      <c r="O436" s="36">
        <v>44195</v>
      </c>
      <c r="P436" s="36">
        <v>46022</v>
      </c>
      <c r="Q436" s="35" t="s">
        <v>27</v>
      </c>
      <c r="R436" s="47" t="s">
        <v>26</v>
      </c>
      <c r="S436" s="47" t="s">
        <v>26</v>
      </c>
      <c r="T436" s="47" t="s">
        <v>26</v>
      </c>
      <c r="U436" s="52" t="s">
        <v>26</v>
      </c>
    </row>
    <row r="437" spans="1:21" ht="14.25" customHeight="1" x14ac:dyDescent="0.35">
      <c r="A437" s="35" t="s">
        <v>1005</v>
      </c>
      <c r="B437" s="35" t="s">
        <v>167</v>
      </c>
      <c r="C437" s="35" t="s">
        <v>705</v>
      </c>
      <c r="D437" s="35" t="s">
        <v>996</v>
      </c>
      <c r="E437" s="35"/>
      <c r="F437" s="35" t="s">
        <v>73</v>
      </c>
      <c r="G437" s="57" t="s">
        <v>1053</v>
      </c>
      <c r="H437" s="62" t="s">
        <v>1054</v>
      </c>
      <c r="I437" s="35" t="s">
        <v>32</v>
      </c>
      <c r="J437" s="35"/>
      <c r="K437" s="42"/>
      <c r="L437" s="42"/>
      <c r="M437" s="42"/>
      <c r="N437" s="42"/>
      <c r="O437" s="36">
        <v>45155</v>
      </c>
      <c r="P437" s="36">
        <v>45957</v>
      </c>
      <c r="Q437" s="35" t="s">
        <v>27</v>
      </c>
      <c r="R437" s="47" t="s">
        <v>26</v>
      </c>
      <c r="S437" s="47" t="s">
        <v>26</v>
      </c>
      <c r="T437" s="47" t="s">
        <v>26</v>
      </c>
      <c r="U437" s="52" t="s">
        <v>26</v>
      </c>
    </row>
    <row r="438" spans="1:21" ht="14.25" customHeight="1" x14ac:dyDescent="0.35">
      <c r="A438" s="35" t="s">
        <v>1005</v>
      </c>
      <c r="B438" s="35" t="s">
        <v>167</v>
      </c>
      <c r="C438" s="35" t="s">
        <v>705</v>
      </c>
      <c r="D438" s="35" t="s">
        <v>996</v>
      </c>
      <c r="E438" s="35"/>
      <c r="F438" s="35" t="s">
        <v>73</v>
      </c>
      <c r="G438" s="57" t="s">
        <v>1055</v>
      </c>
      <c r="H438" s="62" t="s">
        <v>1056</v>
      </c>
      <c r="I438" s="35" t="s">
        <v>32</v>
      </c>
      <c r="J438" s="35"/>
      <c r="K438" s="42"/>
      <c r="L438" s="42"/>
      <c r="M438" s="42"/>
      <c r="N438" s="42"/>
      <c r="O438" s="36">
        <v>44701</v>
      </c>
      <c r="P438" s="36">
        <v>45957</v>
      </c>
      <c r="Q438" s="35" t="s">
        <v>27</v>
      </c>
      <c r="R438" s="47" t="s">
        <v>26</v>
      </c>
      <c r="S438" s="47" t="s">
        <v>26</v>
      </c>
      <c r="T438" s="47" t="s">
        <v>26</v>
      </c>
      <c r="U438" s="52" t="s">
        <v>26</v>
      </c>
    </row>
    <row r="439" spans="1:21" ht="14.25" customHeight="1" x14ac:dyDescent="0.35">
      <c r="A439" s="35" t="s">
        <v>1005</v>
      </c>
      <c r="B439" s="35" t="s">
        <v>167</v>
      </c>
      <c r="C439" s="35" t="s">
        <v>705</v>
      </c>
      <c r="D439" s="35" t="s">
        <v>996</v>
      </c>
      <c r="E439" s="35"/>
      <c r="F439" s="35" t="s">
        <v>73</v>
      </c>
      <c r="G439" s="57" t="s">
        <v>123</v>
      </c>
      <c r="H439" s="62" t="s">
        <v>1057</v>
      </c>
      <c r="I439" s="35" t="s">
        <v>35</v>
      </c>
      <c r="J439" s="35" t="s">
        <v>149</v>
      </c>
      <c r="K439" s="42" t="s">
        <v>1048</v>
      </c>
      <c r="L439" s="42" t="s">
        <v>1000</v>
      </c>
      <c r="M439" s="42"/>
      <c r="N439" s="42" t="s">
        <v>1049</v>
      </c>
      <c r="O439" s="36">
        <v>43523</v>
      </c>
      <c r="P439" s="36">
        <v>46022</v>
      </c>
      <c r="Q439" s="35" t="s">
        <v>27</v>
      </c>
      <c r="R439" s="47" t="s">
        <v>26</v>
      </c>
      <c r="S439" s="47" t="s">
        <v>26</v>
      </c>
      <c r="T439" s="47" t="s">
        <v>26</v>
      </c>
      <c r="U439" s="52" t="s">
        <v>26</v>
      </c>
    </row>
    <row r="440" spans="1:21" ht="14.25" customHeight="1" x14ac:dyDescent="0.35">
      <c r="A440" s="35" t="s">
        <v>1005</v>
      </c>
      <c r="B440" s="35" t="s">
        <v>167</v>
      </c>
      <c r="C440" s="35" t="s">
        <v>705</v>
      </c>
      <c r="D440" s="35" t="s">
        <v>996</v>
      </c>
      <c r="E440" s="35"/>
      <c r="F440" s="35" t="s">
        <v>73</v>
      </c>
      <c r="G440" s="57" t="s">
        <v>798</v>
      </c>
      <c r="H440" s="62" t="s">
        <v>1058</v>
      </c>
      <c r="I440" s="35" t="s">
        <v>32</v>
      </c>
      <c r="J440" s="35"/>
      <c r="K440" s="42"/>
      <c r="L440" s="42"/>
      <c r="M440" s="42"/>
      <c r="N440" s="42"/>
      <c r="O440" s="36">
        <v>43523</v>
      </c>
      <c r="P440" s="36">
        <v>46022</v>
      </c>
      <c r="Q440" s="35" t="s">
        <v>27</v>
      </c>
      <c r="R440" s="47" t="s">
        <v>26</v>
      </c>
      <c r="S440" s="47" t="s">
        <v>26</v>
      </c>
      <c r="T440" s="47" t="s">
        <v>26</v>
      </c>
      <c r="U440" s="52" t="s">
        <v>26</v>
      </c>
    </row>
    <row r="441" spans="1:21" ht="14.25" customHeight="1" x14ac:dyDescent="0.35">
      <c r="A441" s="35" t="s">
        <v>1005</v>
      </c>
      <c r="B441" s="35" t="s">
        <v>167</v>
      </c>
      <c r="C441" s="35" t="s">
        <v>705</v>
      </c>
      <c r="D441" s="35" t="s">
        <v>996</v>
      </c>
      <c r="E441" s="35"/>
      <c r="F441" s="35" t="s">
        <v>73</v>
      </c>
      <c r="G441" s="57" t="s">
        <v>92</v>
      </c>
      <c r="H441" s="62" t="s">
        <v>1059</v>
      </c>
      <c r="I441" s="35" t="s">
        <v>35</v>
      </c>
      <c r="J441" s="35" t="s">
        <v>149</v>
      </c>
      <c r="K441" s="42" t="s">
        <v>1048</v>
      </c>
      <c r="L441" s="42" t="s">
        <v>89</v>
      </c>
      <c r="M441" s="42"/>
      <c r="N441" s="42" t="s">
        <v>1049</v>
      </c>
      <c r="O441" s="36">
        <v>44531</v>
      </c>
      <c r="P441" s="36">
        <v>45677</v>
      </c>
      <c r="Q441" s="35" t="s">
        <v>27</v>
      </c>
      <c r="R441" s="47" t="s">
        <v>26</v>
      </c>
      <c r="S441" s="47" t="s">
        <v>26</v>
      </c>
      <c r="T441" s="47" t="s">
        <v>26</v>
      </c>
      <c r="U441" s="52" t="s">
        <v>26</v>
      </c>
    </row>
    <row r="442" spans="1:21" ht="14.25" customHeight="1" x14ac:dyDescent="0.35">
      <c r="A442" s="35" t="s">
        <v>1005</v>
      </c>
      <c r="B442" s="35" t="s">
        <v>167</v>
      </c>
      <c r="C442" s="35" t="s">
        <v>705</v>
      </c>
      <c r="D442" s="35" t="s">
        <v>996</v>
      </c>
      <c r="E442" s="35"/>
      <c r="F442" s="35" t="s">
        <v>73</v>
      </c>
      <c r="G442" s="57" t="s">
        <v>1060</v>
      </c>
      <c r="H442" s="62" t="s">
        <v>1061</v>
      </c>
      <c r="I442" s="35" t="s">
        <v>32</v>
      </c>
      <c r="J442" s="35"/>
      <c r="K442" s="42"/>
      <c r="L442" s="42"/>
      <c r="M442" s="42"/>
      <c r="N442" s="42"/>
      <c r="O442" s="36">
        <v>44593</v>
      </c>
      <c r="P442" s="36">
        <v>45677</v>
      </c>
      <c r="Q442" s="35" t="s">
        <v>27</v>
      </c>
      <c r="R442" s="47" t="s">
        <v>26</v>
      </c>
      <c r="S442" s="47" t="s">
        <v>26</v>
      </c>
      <c r="T442" s="47" t="s">
        <v>26</v>
      </c>
      <c r="U442" s="52" t="s">
        <v>26</v>
      </c>
    </row>
    <row r="443" spans="1:21" ht="14.25" customHeight="1" x14ac:dyDescent="0.35">
      <c r="A443" s="35" t="s">
        <v>1005</v>
      </c>
      <c r="B443" s="35" t="s">
        <v>167</v>
      </c>
      <c r="C443" s="35" t="s">
        <v>705</v>
      </c>
      <c r="D443" s="35" t="s">
        <v>996</v>
      </c>
      <c r="E443" s="35"/>
      <c r="F443" s="35" t="s">
        <v>88</v>
      </c>
      <c r="G443" s="57" t="s">
        <v>39</v>
      </c>
      <c r="H443" s="62" t="s">
        <v>1062</v>
      </c>
      <c r="I443" s="35" t="s">
        <v>5</v>
      </c>
      <c r="J443" s="35" t="s">
        <v>149</v>
      </c>
      <c r="K443" s="42" t="s">
        <v>1063</v>
      </c>
      <c r="L443" s="42" t="s">
        <v>1008</v>
      </c>
      <c r="M443" s="42"/>
      <c r="N443" s="42" t="s">
        <v>1064</v>
      </c>
      <c r="O443" s="36">
        <v>43140</v>
      </c>
      <c r="P443" s="36" t="s">
        <v>1923</v>
      </c>
      <c r="Q443" s="35" t="s">
        <v>27</v>
      </c>
      <c r="R443" s="47">
        <v>8589101.3800000008</v>
      </c>
      <c r="S443" s="47">
        <v>2867759.7348811878</v>
      </c>
      <c r="T443" s="47">
        <v>5721341.645118813</v>
      </c>
      <c r="U443" s="52">
        <v>0.3338835587106771</v>
      </c>
    </row>
    <row r="444" spans="1:21" ht="14.25" customHeight="1" x14ac:dyDescent="0.35">
      <c r="A444" s="35" t="s">
        <v>1005</v>
      </c>
      <c r="B444" s="35" t="s">
        <v>167</v>
      </c>
      <c r="C444" s="35" t="s">
        <v>705</v>
      </c>
      <c r="D444" s="35" t="s">
        <v>996</v>
      </c>
      <c r="E444" s="35"/>
      <c r="F444" s="35" t="s">
        <v>73</v>
      </c>
      <c r="G444" s="57" t="s">
        <v>130</v>
      </c>
      <c r="H444" s="62" t="s">
        <v>1050</v>
      </c>
      <c r="I444" s="35" t="s">
        <v>35</v>
      </c>
      <c r="J444" s="35" t="s">
        <v>149</v>
      </c>
      <c r="K444" s="42" t="s">
        <v>1063</v>
      </c>
      <c r="L444" s="42" t="s">
        <v>1008</v>
      </c>
      <c r="M444" s="42"/>
      <c r="N444" s="42" t="s">
        <v>1064</v>
      </c>
      <c r="O444" s="36">
        <v>43140</v>
      </c>
      <c r="P444" s="36">
        <v>44223</v>
      </c>
      <c r="Q444" s="35" t="s">
        <v>30</v>
      </c>
      <c r="R444" s="47" t="s">
        <v>26</v>
      </c>
      <c r="S444" s="47" t="s">
        <v>26</v>
      </c>
      <c r="T444" s="47" t="s">
        <v>26</v>
      </c>
      <c r="U444" s="52" t="s">
        <v>26</v>
      </c>
    </row>
    <row r="445" spans="1:21" ht="14.25" customHeight="1" x14ac:dyDescent="0.35">
      <c r="A445" s="35" t="s">
        <v>1005</v>
      </c>
      <c r="B445" s="35" t="s">
        <v>167</v>
      </c>
      <c r="C445" s="35" t="s">
        <v>705</v>
      </c>
      <c r="D445" s="35" t="s">
        <v>996</v>
      </c>
      <c r="E445" s="35"/>
      <c r="F445" s="35" t="s">
        <v>73</v>
      </c>
      <c r="G445" s="57" t="s">
        <v>1065</v>
      </c>
      <c r="H445" s="62" t="s">
        <v>1066</v>
      </c>
      <c r="I445" s="35" t="s">
        <v>32</v>
      </c>
      <c r="J445" s="35"/>
      <c r="K445" s="42"/>
      <c r="L445" s="42"/>
      <c r="M445" s="42"/>
      <c r="N445" s="42"/>
      <c r="O445" s="36">
        <v>43146</v>
      </c>
      <c r="P445" s="36">
        <v>44145</v>
      </c>
      <c r="Q445" s="35" t="s">
        <v>30</v>
      </c>
      <c r="R445" s="47" t="s">
        <v>26</v>
      </c>
      <c r="S445" s="47" t="s">
        <v>26</v>
      </c>
      <c r="T445" s="47" t="s">
        <v>26</v>
      </c>
      <c r="U445" s="52" t="s">
        <v>26</v>
      </c>
    </row>
    <row r="446" spans="1:21" ht="14.25" customHeight="1" x14ac:dyDescent="0.35">
      <c r="A446" s="35" t="s">
        <v>1005</v>
      </c>
      <c r="B446" s="35" t="s">
        <v>167</v>
      </c>
      <c r="C446" s="35" t="s">
        <v>705</v>
      </c>
      <c r="D446" s="35" t="s">
        <v>996</v>
      </c>
      <c r="E446" s="35"/>
      <c r="F446" s="35" t="s">
        <v>73</v>
      </c>
      <c r="G446" s="57" t="s">
        <v>40</v>
      </c>
      <c r="H446" s="62" t="s">
        <v>1052</v>
      </c>
      <c r="I446" s="35" t="s">
        <v>35</v>
      </c>
      <c r="J446" s="35" t="s">
        <v>149</v>
      </c>
      <c r="K446" s="42" t="s">
        <v>1063</v>
      </c>
      <c r="L446" s="42" t="s">
        <v>64</v>
      </c>
      <c r="M446" s="42"/>
      <c r="N446" s="42" t="s">
        <v>1064</v>
      </c>
      <c r="O446" s="36">
        <v>45050</v>
      </c>
      <c r="P446" s="36">
        <v>46633</v>
      </c>
      <c r="Q446" s="35" t="s">
        <v>27</v>
      </c>
      <c r="R446" s="47" t="s">
        <v>26</v>
      </c>
      <c r="S446" s="47" t="s">
        <v>26</v>
      </c>
      <c r="T446" s="47" t="s">
        <v>26</v>
      </c>
      <c r="U446" s="52" t="s">
        <v>26</v>
      </c>
    </row>
    <row r="447" spans="1:21" ht="14.25" customHeight="1" x14ac:dyDescent="0.35">
      <c r="A447" s="35" t="s">
        <v>1005</v>
      </c>
      <c r="B447" s="35" t="s">
        <v>167</v>
      </c>
      <c r="C447" s="35" t="s">
        <v>705</v>
      </c>
      <c r="D447" s="35" t="s">
        <v>996</v>
      </c>
      <c r="E447" s="35"/>
      <c r="F447" s="35" t="s">
        <v>73</v>
      </c>
      <c r="G447" s="57" t="s">
        <v>1067</v>
      </c>
      <c r="H447" s="62" t="s">
        <v>1068</v>
      </c>
      <c r="I447" s="35" t="s">
        <v>32</v>
      </c>
      <c r="J447" s="35"/>
      <c r="K447" s="42"/>
      <c r="L447" s="42"/>
      <c r="M447" s="42"/>
      <c r="N447" s="42"/>
      <c r="O447" s="36">
        <v>45275</v>
      </c>
      <c r="P447" s="36">
        <v>46633</v>
      </c>
      <c r="Q447" s="35" t="s">
        <v>27</v>
      </c>
      <c r="R447" s="47" t="s">
        <v>26</v>
      </c>
      <c r="S447" s="47" t="s">
        <v>26</v>
      </c>
      <c r="T447" s="47" t="s">
        <v>26</v>
      </c>
      <c r="U447" s="52" t="s">
        <v>26</v>
      </c>
    </row>
    <row r="448" spans="1:21" ht="14.25" customHeight="1" x14ac:dyDescent="0.35">
      <c r="A448" s="35" t="s">
        <v>1005</v>
      </c>
      <c r="B448" s="35" t="s">
        <v>167</v>
      </c>
      <c r="C448" s="35" t="s">
        <v>705</v>
      </c>
      <c r="D448" s="35" t="s">
        <v>996</v>
      </c>
      <c r="E448" s="35"/>
      <c r="F448" s="35" t="s">
        <v>88</v>
      </c>
      <c r="G448" s="57" t="s">
        <v>514</v>
      </c>
      <c r="H448" s="62" t="s">
        <v>1057</v>
      </c>
      <c r="I448" s="35" t="s">
        <v>35</v>
      </c>
      <c r="J448" s="35" t="s">
        <v>149</v>
      </c>
      <c r="K448" s="42" t="s">
        <v>1063</v>
      </c>
      <c r="L448" s="42" t="s">
        <v>1000</v>
      </c>
      <c r="M448" s="42"/>
      <c r="N448" s="42" t="s">
        <v>1064</v>
      </c>
      <c r="O448" s="36">
        <v>44098</v>
      </c>
      <c r="P448" s="36" t="s">
        <v>1923</v>
      </c>
      <c r="Q448" s="35" t="s">
        <v>27</v>
      </c>
      <c r="R448" s="47" t="s">
        <v>26</v>
      </c>
      <c r="S448" s="47" t="s">
        <v>26</v>
      </c>
      <c r="T448" s="47" t="s">
        <v>26</v>
      </c>
      <c r="U448" s="52" t="s">
        <v>26</v>
      </c>
    </row>
    <row r="449" spans="1:21" ht="14.25" customHeight="1" x14ac:dyDescent="0.35">
      <c r="A449" s="35" t="s">
        <v>1005</v>
      </c>
      <c r="B449" s="35" t="s">
        <v>167</v>
      </c>
      <c r="C449" s="35" t="s">
        <v>705</v>
      </c>
      <c r="D449" s="35" t="s">
        <v>996</v>
      </c>
      <c r="E449" s="35"/>
      <c r="F449" s="35" t="s">
        <v>73</v>
      </c>
      <c r="G449" s="57" t="s">
        <v>1069</v>
      </c>
      <c r="H449" s="62" t="s">
        <v>1070</v>
      </c>
      <c r="I449" s="35" t="s">
        <v>32</v>
      </c>
      <c r="J449" s="35"/>
      <c r="K449" s="42"/>
      <c r="L449" s="42"/>
      <c r="M449" s="42"/>
      <c r="N449" s="42"/>
      <c r="O449" s="36">
        <v>44098</v>
      </c>
      <c r="P449" s="36">
        <v>45635</v>
      </c>
      <c r="Q449" s="35" t="s">
        <v>27</v>
      </c>
      <c r="R449" s="47" t="s">
        <v>26</v>
      </c>
      <c r="S449" s="47" t="s">
        <v>26</v>
      </c>
      <c r="T449" s="47" t="s">
        <v>26</v>
      </c>
      <c r="U449" s="52" t="s">
        <v>26</v>
      </c>
    </row>
    <row r="450" spans="1:21" ht="14.25" customHeight="1" x14ac:dyDescent="0.35">
      <c r="A450" s="35" t="s">
        <v>1005</v>
      </c>
      <c r="B450" s="35" t="s">
        <v>167</v>
      </c>
      <c r="C450" s="35" t="s">
        <v>705</v>
      </c>
      <c r="D450" s="35" t="s">
        <v>996</v>
      </c>
      <c r="E450" s="35"/>
      <c r="F450" s="35" t="s">
        <v>73</v>
      </c>
      <c r="G450" s="57" t="s">
        <v>94</v>
      </c>
      <c r="H450" s="62" t="s">
        <v>1059</v>
      </c>
      <c r="I450" s="35" t="s">
        <v>35</v>
      </c>
      <c r="J450" s="35" t="s">
        <v>149</v>
      </c>
      <c r="K450" s="42" t="s">
        <v>1063</v>
      </c>
      <c r="L450" s="42" t="s">
        <v>89</v>
      </c>
      <c r="M450" s="42"/>
      <c r="N450" s="42" t="s">
        <v>1064</v>
      </c>
      <c r="O450" s="36">
        <v>44664</v>
      </c>
      <c r="P450" s="36">
        <v>45855</v>
      </c>
      <c r="Q450" s="35" t="s">
        <v>27</v>
      </c>
      <c r="R450" s="47" t="s">
        <v>26</v>
      </c>
      <c r="S450" s="47" t="s">
        <v>26</v>
      </c>
      <c r="T450" s="47" t="s">
        <v>26</v>
      </c>
      <c r="U450" s="52" t="s">
        <v>26</v>
      </c>
    </row>
    <row r="451" spans="1:21" ht="14.25" customHeight="1" x14ac:dyDescent="0.35">
      <c r="A451" s="35" t="s">
        <v>1005</v>
      </c>
      <c r="B451" s="35" t="s">
        <v>167</v>
      </c>
      <c r="C451" s="35" t="s">
        <v>705</v>
      </c>
      <c r="D451" s="35" t="s">
        <v>996</v>
      </c>
      <c r="E451" s="35"/>
      <c r="F451" s="35" t="s">
        <v>73</v>
      </c>
      <c r="G451" s="57" t="s">
        <v>1071</v>
      </c>
      <c r="H451" s="62" t="s">
        <v>1072</v>
      </c>
      <c r="I451" s="35" t="s">
        <v>32</v>
      </c>
      <c r="J451" s="35"/>
      <c r="K451" s="42"/>
      <c r="L451" s="42"/>
      <c r="M451" s="42"/>
      <c r="N451" s="42"/>
      <c r="O451" s="36">
        <v>45854</v>
      </c>
      <c r="P451" s="36">
        <v>45855</v>
      </c>
      <c r="Q451" s="35" t="s">
        <v>85</v>
      </c>
      <c r="R451" s="47" t="s">
        <v>26</v>
      </c>
      <c r="S451" s="47" t="s">
        <v>26</v>
      </c>
      <c r="T451" s="47" t="s">
        <v>26</v>
      </c>
      <c r="U451" s="52" t="s">
        <v>26</v>
      </c>
    </row>
    <row r="452" spans="1:21" ht="14.25" customHeight="1" x14ac:dyDescent="0.35">
      <c r="A452" s="35" t="s">
        <v>1005</v>
      </c>
      <c r="B452" s="35" t="s">
        <v>167</v>
      </c>
      <c r="C452" s="35" t="s">
        <v>705</v>
      </c>
      <c r="D452" s="35" t="s">
        <v>996</v>
      </c>
      <c r="E452" s="35"/>
      <c r="F452" s="35" t="s">
        <v>73</v>
      </c>
      <c r="G452" s="57" t="s">
        <v>87</v>
      </c>
      <c r="H452" s="62" t="s">
        <v>1073</v>
      </c>
      <c r="I452" s="35" t="s">
        <v>5</v>
      </c>
      <c r="J452" s="35" t="s">
        <v>149</v>
      </c>
      <c r="K452" s="42" t="s">
        <v>1074</v>
      </c>
      <c r="L452" s="42" t="s">
        <v>1008</v>
      </c>
      <c r="M452" s="42"/>
      <c r="N452" s="42" t="s">
        <v>1075</v>
      </c>
      <c r="O452" s="36">
        <v>42788</v>
      </c>
      <c r="P452" s="36">
        <v>46022</v>
      </c>
      <c r="Q452" s="35" t="s">
        <v>27</v>
      </c>
      <c r="R452" s="47">
        <v>2590525.58</v>
      </c>
      <c r="S452" s="47">
        <v>2107234.81</v>
      </c>
      <c r="T452" s="47">
        <v>483290.77</v>
      </c>
      <c r="U452" s="52">
        <v>0.8134391052799409</v>
      </c>
    </row>
    <row r="453" spans="1:21" ht="14.25" customHeight="1" x14ac:dyDescent="0.35">
      <c r="A453" s="35" t="s">
        <v>1005</v>
      </c>
      <c r="B453" s="35" t="s">
        <v>167</v>
      </c>
      <c r="C453" s="35" t="s">
        <v>705</v>
      </c>
      <c r="D453" s="35" t="s">
        <v>996</v>
      </c>
      <c r="E453" s="35"/>
      <c r="F453" s="35" t="s">
        <v>73</v>
      </c>
      <c r="G453" s="57" t="s">
        <v>1076</v>
      </c>
      <c r="H453" s="62" t="s">
        <v>1077</v>
      </c>
      <c r="I453" s="35" t="s">
        <v>32</v>
      </c>
      <c r="J453" s="35"/>
      <c r="K453" s="42"/>
      <c r="L453" s="42"/>
      <c r="M453" s="42"/>
      <c r="N453" s="42"/>
      <c r="O453" s="36">
        <v>43244</v>
      </c>
      <c r="P453" s="36">
        <v>44251</v>
      </c>
      <c r="Q453" s="35" t="s">
        <v>30</v>
      </c>
      <c r="R453" s="47" t="s">
        <v>26</v>
      </c>
      <c r="S453" s="47" t="s">
        <v>26</v>
      </c>
      <c r="T453" s="47" t="s">
        <v>26</v>
      </c>
      <c r="U453" s="52" t="s">
        <v>26</v>
      </c>
    </row>
    <row r="454" spans="1:21" ht="14.25" customHeight="1" x14ac:dyDescent="0.35">
      <c r="A454" s="35" t="s">
        <v>1005</v>
      </c>
      <c r="B454" s="35" t="s">
        <v>167</v>
      </c>
      <c r="C454" s="35" t="s">
        <v>705</v>
      </c>
      <c r="D454" s="35" t="s">
        <v>996</v>
      </c>
      <c r="E454" s="35"/>
      <c r="F454" s="35" t="s">
        <v>73</v>
      </c>
      <c r="G454" s="57" t="s">
        <v>523</v>
      </c>
      <c r="H454" s="62" t="s">
        <v>1052</v>
      </c>
      <c r="I454" s="35" t="s">
        <v>35</v>
      </c>
      <c r="J454" s="35" t="s">
        <v>149</v>
      </c>
      <c r="K454" s="42" t="s">
        <v>1074</v>
      </c>
      <c r="L454" s="42" t="s">
        <v>64</v>
      </c>
      <c r="M454" s="42"/>
      <c r="N454" s="42" t="s">
        <v>1075</v>
      </c>
      <c r="O454" s="36">
        <v>42788</v>
      </c>
      <c r="P454" s="36">
        <v>45853</v>
      </c>
      <c r="Q454" s="35" t="s">
        <v>27</v>
      </c>
      <c r="R454" s="47" t="s">
        <v>26</v>
      </c>
      <c r="S454" s="47" t="s">
        <v>26</v>
      </c>
      <c r="T454" s="47" t="s">
        <v>26</v>
      </c>
      <c r="U454" s="52" t="s">
        <v>26</v>
      </c>
    </row>
    <row r="455" spans="1:21" ht="14.25" customHeight="1" x14ac:dyDescent="0.35">
      <c r="A455" s="35" t="s">
        <v>1005</v>
      </c>
      <c r="B455" s="35" t="s">
        <v>167</v>
      </c>
      <c r="C455" s="35" t="s">
        <v>705</v>
      </c>
      <c r="D455" s="35" t="s">
        <v>996</v>
      </c>
      <c r="E455" s="35"/>
      <c r="F455" s="35" t="s">
        <v>73</v>
      </c>
      <c r="G455" s="57" t="s">
        <v>1078</v>
      </c>
      <c r="H455" s="62" t="s">
        <v>1079</v>
      </c>
      <c r="I455" s="35" t="s">
        <v>32</v>
      </c>
      <c r="J455" s="35"/>
      <c r="K455" s="42"/>
      <c r="L455" s="42"/>
      <c r="M455" s="42"/>
      <c r="N455" s="42"/>
      <c r="O455" s="36">
        <v>45259</v>
      </c>
      <c r="P455" s="36">
        <v>45289</v>
      </c>
      <c r="Q455" s="35" t="s">
        <v>30</v>
      </c>
      <c r="R455" s="47" t="s">
        <v>26</v>
      </c>
      <c r="S455" s="47" t="s">
        <v>26</v>
      </c>
      <c r="T455" s="47" t="s">
        <v>26</v>
      </c>
      <c r="U455" s="52" t="s">
        <v>26</v>
      </c>
    </row>
    <row r="456" spans="1:21" ht="14.25" customHeight="1" x14ac:dyDescent="0.35">
      <c r="A456" s="35" t="s">
        <v>1005</v>
      </c>
      <c r="B456" s="35" t="s">
        <v>167</v>
      </c>
      <c r="C456" s="35" t="s">
        <v>705</v>
      </c>
      <c r="D456" s="35" t="s">
        <v>996</v>
      </c>
      <c r="E456" s="35"/>
      <c r="F456" s="35" t="s">
        <v>73</v>
      </c>
      <c r="G456" s="57" t="s">
        <v>526</v>
      </c>
      <c r="H456" s="62" t="s">
        <v>1057</v>
      </c>
      <c r="I456" s="35" t="s">
        <v>35</v>
      </c>
      <c r="J456" s="35" t="s">
        <v>149</v>
      </c>
      <c r="K456" s="42" t="s">
        <v>1074</v>
      </c>
      <c r="L456" s="42" t="s">
        <v>1000</v>
      </c>
      <c r="M456" s="42"/>
      <c r="N456" s="42" t="s">
        <v>1075</v>
      </c>
      <c r="O456" s="36">
        <v>42962</v>
      </c>
      <c r="P456" s="36">
        <v>46022</v>
      </c>
      <c r="Q456" s="35" t="s">
        <v>27</v>
      </c>
      <c r="R456" s="47" t="s">
        <v>26</v>
      </c>
      <c r="S456" s="47" t="s">
        <v>26</v>
      </c>
      <c r="T456" s="47" t="s">
        <v>26</v>
      </c>
      <c r="U456" s="52" t="s">
        <v>26</v>
      </c>
    </row>
    <row r="457" spans="1:21" ht="14.25" customHeight="1" x14ac:dyDescent="0.35">
      <c r="A457" s="35" t="s">
        <v>1005</v>
      </c>
      <c r="B457" s="35" t="s">
        <v>167</v>
      </c>
      <c r="C457" s="35" t="s">
        <v>705</v>
      </c>
      <c r="D457" s="35" t="s">
        <v>996</v>
      </c>
      <c r="E457" s="35"/>
      <c r="F457" s="35" t="s">
        <v>73</v>
      </c>
      <c r="G457" s="57" t="s">
        <v>1080</v>
      </c>
      <c r="H457" s="62" t="s">
        <v>1081</v>
      </c>
      <c r="I457" s="35" t="s">
        <v>32</v>
      </c>
      <c r="J457" s="35"/>
      <c r="K457" s="42"/>
      <c r="L457" s="42"/>
      <c r="M457" s="42"/>
      <c r="N457" s="42"/>
      <c r="O457" s="36">
        <v>42962</v>
      </c>
      <c r="P457" s="36">
        <v>45289</v>
      </c>
      <c r="Q457" s="35" t="s">
        <v>30</v>
      </c>
      <c r="R457" s="47" t="s">
        <v>26</v>
      </c>
      <c r="S457" s="47" t="s">
        <v>26</v>
      </c>
      <c r="T457" s="47" t="s">
        <v>26</v>
      </c>
      <c r="U457" s="52" t="s">
        <v>26</v>
      </c>
    </row>
    <row r="458" spans="1:21" ht="14.25" customHeight="1" x14ac:dyDescent="0.35">
      <c r="A458" s="35" t="s">
        <v>1005</v>
      </c>
      <c r="B458" s="35" t="s">
        <v>167</v>
      </c>
      <c r="C458" s="35" t="s">
        <v>705</v>
      </c>
      <c r="D458" s="35" t="s">
        <v>996</v>
      </c>
      <c r="E458" s="35"/>
      <c r="F458" s="35" t="s">
        <v>73</v>
      </c>
      <c r="G458" s="57" t="s">
        <v>41</v>
      </c>
      <c r="H458" s="62" t="s">
        <v>1082</v>
      </c>
      <c r="I458" s="35" t="s">
        <v>96</v>
      </c>
      <c r="J458" s="35"/>
      <c r="K458" s="42" t="s">
        <v>1083</v>
      </c>
      <c r="L458" s="42" t="s">
        <v>1008</v>
      </c>
      <c r="M458" s="42"/>
      <c r="N458" s="42"/>
      <c r="O458" s="36">
        <v>42880</v>
      </c>
      <c r="P458" s="36">
        <v>46646</v>
      </c>
      <c r="Q458" s="35" t="s">
        <v>27</v>
      </c>
      <c r="R458" s="47" t="s">
        <v>26</v>
      </c>
      <c r="S458" s="47" t="s">
        <v>26</v>
      </c>
      <c r="T458" s="47" t="s">
        <v>26</v>
      </c>
      <c r="U458" s="52" t="s">
        <v>26</v>
      </c>
    </row>
    <row r="459" spans="1:21" ht="14.25" customHeight="1" x14ac:dyDescent="0.35">
      <c r="A459" s="35" t="s">
        <v>1005</v>
      </c>
      <c r="B459" s="35" t="s">
        <v>167</v>
      </c>
      <c r="C459" s="35" t="s">
        <v>705</v>
      </c>
      <c r="D459" s="35" t="s">
        <v>996</v>
      </c>
      <c r="E459" s="35"/>
      <c r="F459" s="35" t="s">
        <v>73</v>
      </c>
      <c r="G459" s="57" t="s">
        <v>42</v>
      </c>
      <c r="H459" s="62" t="s">
        <v>1084</v>
      </c>
      <c r="I459" s="35" t="s">
        <v>5</v>
      </c>
      <c r="J459" s="35" t="s">
        <v>1015</v>
      </c>
      <c r="K459" s="42" t="s">
        <v>1085</v>
      </c>
      <c r="L459" s="42" t="s">
        <v>1008</v>
      </c>
      <c r="M459" s="42"/>
      <c r="N459" s="42" t="s">
        <v>1086</v>
      </c>
      <c r="O459" s="36">
        <v>43938</v>
      </c>
      <c r="P459" s="36">
        <v>45957</v>
      </c>
      <c r="Q459" s="35" t="s">
        <v>27</v>
      </c>
      <c r="R459" s="47">
        <v>162456.74</v>
      </c>
      <c r="S459" s="47">
        <v>75528.660756798141</v>
      </c>
      <c r="T459" s="47">
        <v>86928.07924320185</v>
      </c>
      <c r="U459" s="52">
        <v>0.46491552616898596</v>
      </c>
    </row>
    <row r="460" spans="1:21" ht="14.25" customHeight="1" x14ac:dyDescent="0.35">
      <c r="A460" s="35" t="s">
        <v>1005</v>
      </c>
      <c r="B460" s="35" t="s">
        <v>167</v>
      </c>
      <c r="C460" s="35" t="s">
        <v>705</v>
      </c>
      <c r="D460" s="35" t="s">
        <v>996</v>
      </c>
      <c r="E460" s="35"/>
      <c r="F460" s="35" t="s">
        <v>73</v>
      </c>
      <c r="G460" s="57" t="s">
        <v>267</v>
      </c>
      <c r="H460" s="62" t="s">
        <v>1087</v>
      </c>
      <c r="I460" s="35" t="s">
        <v>35</v>
      </c>
      <c r="J460" s="35" t="s">
        <v>1015</v>
      </c>
      <c r="K460" s="42" t="s">
        <v>1085</v>
      </c>
      <c r="L460" s="42" t="s">
        <v>1008</v>
      </c>
      <c r="M460" s="42"/>
      <c r="N460" s="42" t="s">
        <v>1086</v>
      </c>
      <c r="O460" s="36">
        <v>43938</v>
      </c>
      <c r="P460" s="36">
        <v>44662</v>
      </c>
      <c r="Q460" s="35" t="s">
        <v>30</v>
      </c>
      <c r="R460" s="47" t="s">
        <v>26</v>
      </c>
      <c r="S460" s="47" t="s">
        <v>26</v>
      </c>
      <c r="T460" s="47" t="s">
        <v>26</v>
      </c>
      <c r="U460" s="52" t="s">
        <v>26</v>
      </c>
    </row>
    <row r="461" spans="1:21" ht="14.25" customHeight="1" x14ac:dyDescent="0.35">
      <c r="A461" s="35" t="s">
        <v>1005</v>
      </c>
      <c r="B461" s="35" t="s">
        <v>167</v>
      </c>
      <c r="C461" s="35" t="s">
        <v>705</v>
      </c>
      <c r="D461" s="35" t="s">
        <v>996</v>
      </c>
      <c r="E461" s="35"/>
      <c r="F461" s="35" t="s">
        <v>73</v>
      </c>
      <c r="G461" s="57" t="s">
        <v>1088</v>
      </c>
      <c r="H461" s="62" t="s">
        <v>1089</v>
      </c>
      <c r="I461" s="35" t="s">
        <v>32</v>
      </c>
      <c r="J461" s="35"/>
      <c r="K461" s="42"/>
      <c r="L461" s="42"/>
      <c r="M461" s="42"/>
      <c r="N461" s="42"/>
      <c r="O461" s="36">
        <v>44592</v>
      </c>
      <c r="P461" s="36">
        <v>44662</v>
      </c>
      <c r="Q461" s="35" t="s">
        <v>30</v>
      </c>
      <c r="R461" s="47" t="s">
        <v>26</v>
      </c>
      <c r="S461" s="47" t="s">
        <v>26</v>
      </c>
      <c r="T461" s="47" t="s">
        <v>26</v>
      </c>
      <c r="U461" s="52" t="s">
        <v>26</v>
      </c>
    </row>
    <row r="462" spans="1:21" ht="14.25" customHeight="1" x14ac:dyDescent="0.35">
      <c r="A462" s="35" t="s">
        <v>1005</v>
      </c>
      <c r="B462" s="35" t="s">
        <v>167</v>
      </c>
      <c r="C462" s="35" t="s">
        <v>705</v>
      </c>
      <c r="D462" s="35" t="s">
        <v>996</v>
      </c>
      <c r="E462" s="35"/>
      <c r="F462" s="35" t="s">
        <v>73</v>
      </c>
      <c r="G462" s="57" t="s">
        <v>268</v>
      </c>
      <c r="H462" s="62" t="s">
        <v>1090</v>
      </c>
      <c r="I462" s="35" t="s">
        <v>35</v>
      </c>
      <c r="J462" s="35" t="s">
        <v>1015</v>
      </c>
      <c r="K462" s="42" t="s">
        <v>1085</v>
      </c>
      <c r="L462" s="42" t="s">
        <v>64</v>
      </c>
      <c r="M462" s="42"/>
      <c r="N462" s="42" t="s">
        <v>1086</v>
      </c>
      <c r="O462" s="36">
        <v>44809</v>
      </c>
      <c r="P462" s="36">
        <v>45957</v>
      </c>
      <c r="Q462" s="35" t="s">
        <v>27</v>
      </c>
      <c r="R462" s="47" t="s">
        <v>26</v>
      </c>
      <c r="S462" s="47" t="s">
        <v>26</v>
      </c>
      <c r="T462" s="47" t="s">
        <v>26</v>
      </c>
      <c r="U462" s="52" t="s">
        <v>26</v>
      </c>
    </row>
    <row r="463" spans="1:21" ht="14.25" customHeight="1" x14ac:dyDescent="0.35">
      <c r="A463" s="35" t="s">
        <v>1005</v>
      </c>
      <c r="B463" s="35" t="s">
        <v>167</v>
      </c>
      <c r="C463" s="35" t="s">
        <v>705</v>
      </c>
      <c r="D463" s="35" t="s">
        <v>996</v>
      </c>
      <c r="E463" s="35"/>
      <c r="F463" s="35" t="s">
        <v>73</v>
      </c>
      <c r="G463" s="57" t="s">
        <v>1091</v>
      </c>
      <c r="H463" s="62" t="s">
        <v>1092</v>
      </c>
      <c r="I463" s="35" t="s">
        <v>32</v>
      </c>
      <c r="J463" s="35"/>
      <c r="K463" s="42"/>
      <c r="L463" s="42"/>
      <c r="M463" s="42"/>
      <c r="N463" s="42"/>
      <c r="O463" s="36">
        <v>45244</v>
      </c>
      <c r="P463" s="36">
        <v>45957</v>
      </c>
      <c r="Q463" s="35" t="s">
        <v>27</v>
      </c>
      <c r="R463" s="47" t="s">
        <v>26</v>
      </c>
      <c r="S463" s="47" t="s">
        <v>26</v>
      </c>
      <c r="T463" s="47" t="s">
        <v>26</v>
      </c>
      <c r="U463" s="52" t="s">
        <v>26</v>
      </c>
    </row>
    <row r="464" spans="1:21" ht="14.25" customHeight="1" x14ac:dyDescent="0.35">
      <c r="A464" s="35" t="s">
        <v>1005</v>
      </c>
      <c r="B464" s="35" t="s">
        <v>167</v>
      </c>
      <c r="C464" s="35" t="s">
        <v>705</v>
      </c>
      <c r="D464" s="35" t="s">
        <v>996</v>
      </c>
      <c r="E464" s="35"/>
      <c r="F464" s="35" t="s">
        <v>73</v>
      </c>
      <c r="G464" s="57" t="s">
        <v>43</v>
      </c>
      <c r="H464" s="62" t="s">
        <v>1093</v>
      </c>
      <c r="I464" s="35" t="s">
        <v>5</v>
      </c>
      <c r="J464" s="35" t="s">
        <v>1015</v>
      </c>
      <c r="K464" s="42" t="s">
        <v>1094</v>
      </c>
      <c r="L464" s="42" t="s">
        <v>1008</v>
      </c>
      <c r="M464" s="42"/>
      <c r="N464" s="42" t="s">
        <v>1086</v>
      </c>
      <c r="O464" s="36">
        <v>43098</v>
      </c>
      <c r="P464" s="36">
        <v>46203</v>
      </c>
      <c r="Q464" s="35" t="s">
        <v>27</v>
      </c>
      <c r="R464" s="47">
        <v>6977775.9299999997</v>
      </c>
      <c r="S464" s="47">
        <v>3892741.5652538538</v>
      </c>
      <c r="T464" s="47">
        <v>3085034.3647461459</v>
      </c>
      <c r="U464" s="52">
        <v>0.55787712364301356</v>
      </c>
    </row>
    <row r="465" spans="1:21" ht="14.25" customHeight="1" x14ac:dyDescent="0.35">
      <c r="A465" s="35" t="s">
        <v>1005</v>
      </c>
      <c r="B465" s="35" t="s">
        <v>167</v>
      </c>
      <c r="C465" s="35" t="s">
        <v>705</v>
      </c>
      <c r="D465" s="35" t="s">
        <v>996</v>
      </c>
      <c r="E465" s="35"/>
      <c r="F465" s="35" t="s">
        <v>73</v>
      </c>
      <c r="G465" s="57" t="s">
        <v>286</v>
      </c>
      <c r="H465" s="62" t="s">
        <v>1095</v>
      </c>
      <c r="I465" s="35" t="s">
        <v>35</v>
      </c>
      <c r="J465" s="35" t="s">
        <v>1015</v>
      </c>
      <c r="K465" s="42" t="s">
        <v>1094</v>
      </c>
      <c r="L465" s="42" t="s">
        <v>1008</v>
      </c>
      <c r="M465" s="42"/>
      <c r="N465" s="42" t="s">
        <v>1086</v>
      </c>
      <c r="O465" s="36">
        <v>43098</v>
      </c>
      <c r="P465" s="36">
        <v>44741</v>
      </c>
      <c r="Q465" s="35" t="s">
        <v>30</v>
      </c>
      <c r="R465" s="47" t="s">
        <v>26</v>
      </c>
      <c r="S465" s="47" t="s">
        <v>26</v>
      </c>
      <c r="T465" s="47" t="s">
        <v>26</v>
      </c>
      <c r="U465" s="52" t="s">
        <v>26</v>
      </c>
    </row>
    <row r="466" spans="1:21" ht="14.25" customHeight="1" x14ac:dyDescent="0.35">
      <c r="A466" s="35" t="s">
        <v>1005</v>
      </c>
      <c r="B466" s="35" t="s">
        <v>167</v>
      </c>
      <c r="C466" s="35" t="s">
        <v>705</v>
      </c>
      <c r="D466" s="35" t="s">
        <v>996</v>
      </c>
      <c r="E466" s="35"/>
      <c r="F466" s="35" t="s">
        <v>73</v>
      </c>
      <c r="G466" s="57" t="s">
        <v>1096</v>
      </c>
      <c r="H466" s="62" t="s">
        <v>1097</v>
      </c>
      <c r="I466" s="35" t="s">
        <v>32</v>
      </c>
      <c r="J466" s="35"/>
      <c r="K466" s="42"/>
      <c r="L466" s="42"/>
      <c r="M466" s="42"/>
      <c r="N466" s="42"/>
      <c r="O466" s="36">
        <v>44699</v>
      </c>
      <c r="P466" s="36">
        <v>44741</v>
      </c>
      <c r="Q466" s="35" t="s">
        <v>30</v>
      </c>
      <c r="R466" s="47" t="s">
        <v>26</v>
      </c>
      <c r="S466" s="47" t="s">
        <v>26</v>
      </c>
      <c r="T466" s="47" t="s">
        <v>26</v>
      </c>
      <c r="U466" s="52" t="s">
        <v>26</v>
      </c>
    </row>
    <row r="467" spans="1:21" ht="14.25" customHeight="1" x14ac:dyDescent="0.35">
      <c r="A467" s="35" t="s">
        <v>1005</v>
      </c>
      <c r="B467" s="35" t="s">
        <v>167</v>
      </c>
      <c r="C467" s="35" t="s">
        <v>705</v>
      </c>
      <c r="D467" s="35" t="s">
        <v>996</v>
      </c>
      <c r="E467" s="35"/>
      <c r="F467" s="35" t="s">
        <v>73</v>
      </c>
      <c r="G467" s="57" t="s">
        <v>1098</v>
      </c>
      <c r="H467" s="62" t="s">
        <v>1099</v>
      </c>
      <c r="I467" s="35" t="s">
        <v>32</v>
      </c>
      <c r="J467" s="35"/>
      <c r="K467" s="42"/>
      <c r="L467" s="42"/>
      <c r="M467" s="42"/>
      <c r="N467" s="42"/>
      <c r="O467" s="36">
        <v>44699</v>
      </c>
      <c r="P467" s="36">
        <v>44741</v>
      </c>
      <c r="Q467" s="35" t="s">
        <v>30</v>
      </c>
      <c r="R467" s="47" t="s">
        <v>26</v>
      </c>
      <c r="S467" s="47" t="s">
        <v>26</v>
      </c>
      <c r="T467" s="47" t="s">
        <v>26</v>
      </c>
      <c r="U467" s="52" t="s">
        <v>26</v>
      </c>
    </row>
    <row r="468" spans="1:21" ht="14.25" customHeight="1" x14ac:dyDescent="0.35">
      <c r="A468" s="35" t="s">
        <v>1005</v>
      </c>
      <c r="B468" s="35" t="s">
        <v>167</v>
      </c>
      <c r="C468" s="35" t="s">
        <v>705</v>
      </c>
      <c r="D468" s="35" t="s">
        <v>996</v>
      </c>
      <c r="E468" s="35"/>
      <c r="F468" s="35" t="s">
        <v>73</v>
      </c>
      <c r="G468" s="57" t="s">
        <v>1100</v>
      </c>
      <c r="H468" s="62" t="s">
        <v>1101</v>
      </c>
      <c r="I468" s="35" t="s">
        <v>32</v>
      </c>
      <c r="J468" s="35"/>
      <c r="K468" s="42"/>
      <c r="L468" s="42"/>
      <c r="M468" s="42"/>
      <c r="N468" s="42"/>
      <c r="O468" s="36">
        <v>44699</v>
      </c>
      <c r="P468" s="36">
        <v>44741</v>
      </c>
      <c r="Q468" s="35" t="s">
        <v>30</v>
      </c>
      <c r="R468" s="47" t="s">
        <v>26</v>
      </c>
      <c r="S468" s="47" t="s">
        <v>26</v>
      </c>
      <c r="T468" s="47" t="s">
        <v>26</v>
      </c>
      <c r="U468" s="52" t="s">
        <v>26</v>
      </c>
    </row>
    <row r="469" spans="1:21" ht="14.25" customHeight="1" x14ac:dyDescent="0.35">
      <c r="A469" s="35" t="s">
        <v>1005</v>
      </c>
      <c r="B469" s="35" t="s">
        <v>167</v>
      </c>
      <c r="C469" s="35" t="s">
        <v>705</v>
      </c>
      <c r="D469" s="35" t="s">
        <v>996</v>
      </c>
      <c r="E469" s="35"/>
      <c r="F469" s="35" t="s">
        <v>73</v>
      </c>
      <c r="G469" s="57" t="s">
        <v>290</v>
      </c>
      <c r="H469" s="62" t="s">
        <v>1102</v>
      </c>
      <c r="I469" s="35" t="s">
        <v>35</v>
      </c>
      <c r="J469" s="35" t="s">
        <v>1015</v>
      </c>
      <c r="K469" s="42" t="s">
        <v>1094</v>
      </c>
      <c r="L469" s="42" t="s">
        <v>89</v>
      </c>
      <c r="M469" s="42"/>
      <c r="N469" s="42" t="s">
        <v>1086</v>
      </c>
      <c r="O469" s="36">
        <v>44517</v>
      </c>
      <c r="P469" s="36">
        <v>45198</v>
      </c>
      <c r="Q469" s="35" t="s">
        <v>30</v>
      </c>
      <c r="R469" s="47" t="s">
        <v>26</v>
      </c>
      <c r="S469" s="47" t="s">
        <v>26</v>
      </c>
      <c r="T469" s="47" t="s">
        <v>26</v>
      </c>
      <c r="U469" s="52" t="s">
        <v>26</v>
      </c>
    </row>
    <row r="470" spans="1:21" ht="14.25" customHeight="1" x14ac:dyDescent="0.35">
      <c r="A470" s="35" t="s">
        <v>1005</v>
      </c>
      <c r="B470" s="35" t="s">
        <v>167</v>
      </c>
      <c r="C470" s="35" t="s">
        <v>705</v>
      </c>
      <c r="D470" s="35" t="s">
        <v>996</v>
      </c>
      <c r="E470" s="35"/>
      <c r="F470" s="35" t="s">
        <v>73</v>
      </c>
      <c r="G470" s="57" t="s">
        <v>1103</v>
      </c>
      <c r="H470" s="62" t="s">
        <v>1104</v>
      </c>
      <c r="I470" s="35" t="s">
        <v>32</v>
      </c>
      <c r="J470" s="35"/>
      <c r="K470" s="42"/>
      <c r="L470" s="42"/>
      <c r="M470" s="42"/>
      <c r="N470" s="42"/>
      <c r="O470" s="36">
        <v>45146</v>
      </c>
      <c r="P470" s="36">
        <v>45189</v>
      </c>
      <c r="Q470" s="35" t="s">
        <v>30</v>
      </c>
      <c r="R470" s="47" t="s">
        <v>26</v>
      </c>
      <c r="S470" s="47" t="s">
        <v>26</v>
      </c>
      <c r="T470" s="47" t="s">
        <v>26</v>
      </c>
      <c r="U470" s="52" t="s">
        <v>26</v>
      </c>
    </row>
    <row r="471" spans="1:21" ht="14.25" customHeight="1" x14ac:dyDescent="0.35">
      <c r="A471" s="35" t="s">
        <v>1005</v>
      </c>
      <c r="B471" s="35" t="s">
        <v>167</v>
      </c>
      <c r="C471" s="35" t="s">
        <v>705</v>
      </c>
      <c r="D471" s="35" t="s">
        <v>996</v>
      </c>
      <c r="E471" s="35"/>
      <c r="F471" s="35" t="s">
        <v>73</v>
      </c>
      <c r="G471" s="57" t="s">
        <v>1105</v>
      </c>
      <c r="H471" s="62" t="s">
        <v>1106</v>
      </c>
      <c r="I471" s="35" t="s">
        <v>32</v>
      </c>
      <c r="J471" s="35"/>
      <c r="K471" s="42"/>
      <c r="L471" s="42"/>
      <c r="M471" s="42"/>
      <c r="N471" s="42"/>
      <c r="O471" s="36">
        <v>45146</v>
      </c>
      <c r="P471" s="36">
        <v>45189</v>
      </c>
      <c r="Q471" s="35" t="s">
        <v>30</v>
      </c>
      <c r="R471" s="47" t="s">
        <v>26</v>
      </c>
      <c r="S471" s="47" t="s">
        <v>26</v>
      </c>
      <c r="T471" s="47" t="s">
        <v>26</v>
      </c>
      <c r="U471" s="52" t="s">
        <v>26</v>
      </c>
    </row>
    <row r="472" spans="1:21" ht="14.25" customHeight="1" x14ac:dyDescent="0.35">
      <c r="A472" s="35" t="s">
        <v>1005</v>
      </c>
      <c r="B472" s="35" t="s">
        <v>167</v>
      </c>
      <c r="C472" s="35" t="s">
        <v>705</v>
      </c>
      <c r="D472" s="35" t="s">
        <v>996</v>
      </c>
      <c r="E472" s="35"/>
      <c r="F472" s="35" t="s">
        <v>73</v>
      </c>
      <c r="G472" s="57" t="s">
        <v>1107</v>
      </c>
      <c r="H472" s="62" t="s">
        <v>1101</v>
      </c>
      <c r="I472" s="35" t="s">
        <v>32</v>
      </c>
      <c r="J472" s="35"/>
      <c r="K472" s="42"/>
      <c r="L472" s="42"/>
      <c r="M472" s="42"/>
      <c r="N472" s="42"/>
      <c r="O472" s="36">
        <v>45146</v>
      </c>
      <c r="P472" s="36">
        <v>45189</v>
      </c>
      <c r="Q472" s="35" t="s">
        <v>30</v>
      </c>
      <c r="R472" s="47" t="s">
        <v>26</v>
      </c>
      <c r="S472" s="47" t="s">
        <v>26</v>
      </c>
      <c r="T472" s="47" t="s">
        <v>26</v>
      </c>
      <c r="U472" s="52" t="s">
        <v>26</v>
      </c>
    </row>
    <row r="473" spans="1:21" ht="14.25" customHeight="1" x14ac:dyDescent="0.35">
      <c r="A473" s="35" t="s">
        <v>1005</v>
      </c>
      <c r="B473" s="35" t="s">
        <v>167</v>
      </c>
      <c r="C473" s="35" t="s">
        <v>705</v>
      </c>
      <c r="D473" s="35" t="s">
        <v>996</v>
      </c>
      <c r="E473" s="35"/>
      <c r="F473" s="35" t="s">
        <v>73</v>
      </c>
      <c r="G473" s="57" t="s">
        <v>408</v>
      </c>
      <c r="H473" s="62" t="s">
        <v>1108</v>
      </c>
      <c r="I473" s="35" t="s">
        <v>35</v>
      </c>
      <c r="J473" s="35" t="s">
        <v>1015</v>
      </c>
      <c r="K473" s="42" t="s">
        <v>1094</v>
      </c>
      <c r="L473" s="42" t="s">
        <v>89</v>
      </c>
      <c r="M473" s="42"/>
      <c r="N473" s="42" t="s">
        <v>1086</v>
      </c>
      <c r="O473" s="36">
        <v>45196</v>
      </c>
      <c r="P473" s="36">
        <v>45565</v>
      </c>
      <c r="Q473" s="35" t="s">
        <v>27</v>
      </c>
      <c r="R473" s="47" t="s">
        <v>26</v>
      </c>
      <c r="S473" s="47" t="s">
        <v>26</v>
      </c>
      <c r="T473" s="47" t="s">
        <v>26</v>
      </c>
      <c r="U473" s="52" t="s">
        <v>26</v>
      </c>
    </row>
    <row r="474" spans="1:21" ht="14.25" customHeight="1" x14ac:dyDescent="0.35">
      <c r="A474" s="35" t="s">
        <v>1005</v>
      </c>
      <c r="B474" s="35" t="s">
        <v>167</v>
      </c>
      <c r="C474" s="35" t="s">
        <v>705</v>
      </c>
      <c r="D474" s="35" t="s">
        <v>996</v>
      </c>
      <c r="E474" s="35"/>
      <c r="F474" s="35" t="s">
        <v>73</v>
      </c>
      <c r="G474" s="57" t="s">
        <v>1109</v>
      </c>
      <c r="H474" s="62" t="s">
        <v>1110</v>
      </c>
      <c r="I474" s="35" t="s">
        <v>32</v>
      </c>
      <c r="J474" s="35"/>
      <c r="K474" s="42"/>
      <c r="L474" s="42"/>
      <c r="M474" s="42"/>
      <c r="N474" s="42"/>
      <c r="O474" s="36">
        <v>45524</v>
      </c>
      <c r="P474" s="36">
        <v>45565</v>
      </c>
      <c r="Q474" s="35" t="s">
        <v>85</v>
      </c>
      <c r="R474" s="47" t="s">
        <v>26</v>
      </c>
      <c r="S474" s="47" t="s">
        <v>26</v>
      </c>
      <c r="T474" s="47" t="s">
        <v>26</v>
      </c>
      <c r="U474" s="52" t="s">
        <v>26</v>
      </c>
    </row>
    <row r="475" spans="1:21" ht="14.25" customHeight="1" x14ac:dyDescent="0.35">
      <c r="A475" s="35" t="s">
        <v>1005</v>
      </c>
      <c r="B475" s="35" t="s">
        <v>167</v>
      </c>
      <c r="C475" s="35" t="s">
        <v>705</v>
      </c>
      <c r="D475" s="35" t="s">
        <v>996</v>
      </c>
      <c r="E475" s="35"/>
      <c r="F475" s="35" t="s">
        <v>73</v>
      </c>
      <c r="G475" s="57" t="s">
        <v>1111</v>
      </c>
      <c r="H475" s="62" t="s">
        <v>1112</v>
      </c>
      <c r="I475" s="35" t="s">
        <v>32</v>
      </c>
      <c r="J475" s="35"/>
      <c r="K475" s="42"/>
      <c r="L475" s="42"/>
      <c r="M475" s="42"/>
      <c r="N475" s="42"/>
      <c r="O475" s="36">
        <v>45524</v>
      </c>
      <c r="P475" s="36">
        <v>45565</v>
      </c>
      <c r="Q475" s="35" t="s">
        <v>85</v>
      </c>
      <c r="R475" s="47" t="s">
        <v>26</v>
      </c>
      <c r="S475" s="47" t="s">
        <v>26</v>
      </c>
      <c r="T475" s="47" t="s">
        <v>26</v>
      </c>
      <c r="U475" s="52" t="s">
        <v>26</v>
      </c>
    </row>
    <row r="476" spans="1:21" ht="14.25" customHeight="1" x14ac:dyDescent="0.35">
      <c r="A476" s="35" t="s">
        <v>1005</v>
      </c>
      <c r="B476" s="35" t="s">
        <v>167</v>
      </c>
      <c r="C476" s="35" t="s">
        <v>705</v>
      </c>
      <c r="D476" s="35" t="s">
        <v>996</v>
      </c>
      <c r="E476" s="35"/>
      <c r="F476" s="35" t="s">
        <v>73</v>
      </c>
      <c r="G476" s="57" t="s">
        <v>998</v>
      </c>
      <c r="H476" s="62" t="s">
        <v>1113</v>
      </c>
      <c r="I476" s="35" t="s">
        <v>35</v>
      </c>
      <c r="J476" s="35" t="s">
        <v>1015</v>
      </c>
      <c r="K476" s="42" t="s">
        <v>1094</v>
      </c>
      <c r="L476" s="42" t="s">
        <v>64</v>
      </c>
      <c r="M476" s="42"/>
      <c r="N476" s="42" t="s">
        <v>1086</v>
      </c>
      <c r="O476" s="36">
        <v>45471</v>
      </c>
      <c r="P476" s="36">
        <v>46203</v>
      </c>
      <c r="Q476" s="35" t="s">
        <v>85</v>
      </c>
      <c r="R476" s="47" t="s">
        <v>26</v>
      </c>
      <c r="S476" s="47" t="s">
        <v>26</v>
      </c>
      <c r="T476" s="47" t="s">
        <v>26</v>
      </c>
      <c r="U476" s="52" t="s">
        <v>26</v>
      </c>
    </row>
    <row r="477" spans="1:21" ht="14.25" customHeight="1" x14ac:dyDescent="0.35">
      <c r="A477" s="35" t="s">
        <v>1005</v>
      </c>
      <c r="B477" s="35" t="s">
        <v>167</v>
      </c>
      <c r="C477" s="35" t="s">
        <v>705</v>
      </c>
      <c r="D477" s="35" t="s">
        <v>996</v>
      </c>
      <c r="E477" s="35"/>
      <c r="F477" s="35" t="s">
        <v>73</v>
      </c>
      <c r="G477" s="57" t="s">
        <v>1114</v>
      </c>
      <c r="H477" s="62" t="s">
        <v>1115</v>
      </c>
      <c r="I477" s="35" t="s">
        <v>32</v>
      </c>
      <c r="J477" s="35"/>
      <c r="K477" s="42"/>
      <c r="L477" s="42"/>
      <c r="M477" s="42"/>
      <c r="N477" s="42"/>
      <c r="O477" s="36">
        <v>45540</v>
      </c>
      <c r="P477" s="36">
        <v>46203</v>
      </c>
      <c r="Q477" s="35" t="s">
        <v>85</v>
      </c>
      <c r="R477" s="47" t="s">
        <v>26</v>
      </c>
      <c r="S477" s="47" t="s">
        <v>26</v>
      </c>
      <c r="T477" s="47" t="s">
        <v>26</v>
      </c>
      <c r="U477" s="52" t="s">
        <v>26</v>
      </c>
    </row>
    <row r="478" spans="1:21" ht="14.25" customHeight="1" x14ac:dyDescent="0.35">
      <c r="A478" s="35" t="s">
        <v>1005</v>
      </c>
      <c r="B478" s="35" t="s">
        <v>167</v>
      </c>
      <c r="C478" s="35" t="s">
        <v>705</v>
      </c>
      <c r="D478" s="35" t="s">
        <v>996</v>
      </c>
      <c r="E478" s="35"/>
      <c r="F478" s="35" t="s">
        <v>73</v>
      </c>
      <c r="G478" s="57" t="s">
        <v>145</v>
      </c>
      <c r="H478" s="62" t="s">
        <v>1021</v>
      </c>
      <c r="I478" s="35" t="s">
        <v>35</v>
      </c>
      <c r="J478" s="35"/>
      <c r="K478" s="42"/>
      <c r="L478" s="42"/>
      <c r="M478" s="42"/>
      <c r="N478" s="42" t="s">
        <v>1086</v>
      </c>
      <c r="O478" s="36">
        <v>45209</v>
      </c>
      <c r="P478" s="36">
        <v>45904</v>
      </c>
      <c r="Q478" s="35" t="s">
        <v>27</v>
      </c>
      <c r="R478" s="47" t="s">
        <v>26</v>
      </c>
      <c r="S478" s="47" t="s">
        <v>26</v>
      </c>
      <c r="T478" s="47" t="s">
        <v>26</v>
      </c>
      <c r="U478" s="52" t="s">
        <v>26</v>
      </c>
    </row>
    <row r="479" spans="1:21" ht="14.25" customHeight="1" x14ac:dyDescent="0.35">
      <c r="A479" s="35" t="s">
        <v>1005</v>
      </c>
      <c r="B479" s="35" t="s">
        <v>167</v>
      </c>
      <c r="C479" s="35" t="s">
        <v>705</v>
      </c>
      <c r="D479" s="35" t="s">
        <v>996</v>
      </c>
      <c r="E479" s="35"/>
      <c r="F479" s="35" t="s">
        <v>73</v>
      </c>
      <c r="G479" s="57" t="s">
        <v>1116</v>
      </c>
      <c r="H479" s="62" t="s">
        <v>1117</v>
      </c>
      <c r="I479" s="35" t="s">
        <v>32</v>
      </c>
      <c r="J479" s="35"/>
      <c r="K479" s="42"/>
      <c r="L479" s="42"/>
      <c r="M479" s="42"/>
      <c r="N479" s="42"/>
      <c r="O479" s="36">
        <v>45875</v>
      </c>
      <c r="P479" s="36">
        <v>45904</v>
      </c>
      <c r="Q479" s="35" t="s">
        <v>85</v>
      </c>
      <c r="R479" s="47" t="s">
        <v>26</v>
      </c>
      <c r="S479" s="47" t="s">
        <v>26</v>
      </c>
      <c r="T479" s="47" t="s">
        <v>26</v>
      </c>
      <c r="U479" s="52" t="s">
        <v>26</v>
      </c>
    </row>
    <row r="480" spans="1:21" ht="14.25" customHeight="1" x14ac:dyDescent="0.35">
      <c r="A480" s="35" t="s">
        <v>1005</v>
      </c>
      <c r="B480" s="35" t="s">
        <v>167</v>
      </c>
      <c r="C480" s="35" t="s">
        <v>705</v>
      </c>
      <c r="D480" s="35" t="s">
        <v>996</v>
      </c>
      <c r="E480" s="35"/>
      <c r="F480" s="35" t="s">
        <v>73</v>
      </c>
      <c r="G480" s="57" t="s">
        <v>44</v>
      </c>
      <c r="H480" s="62" t="s">
        <v>1118</v>
      </c>
      <c r="I480" s="35" t="s">
        <v>5</v>
      </c>
      <c r="J480" s="35" t="s">
        <v>1015</v>
      </c>
      <c r="K480" s="42" t="s">
        <v>1119</v>
      </c>
      <c r="L480" s="42" t="s">
        <v>1008</v>
      </c>
      <c r="M480" s="42"/>
      <c r="N480" s="42" t="s">
        <v>1086</v>
      </c>
      <c r="O480" s="36">
        <v>43557</v>
      </c>
      <c r="P480" s="36">
        <v>46645</v>
      </c>
      <c r="Q480" s="35" t="s">
        <v>27</v>
      </c>
      <c r="R480" s="47">
        <v>2795764.1</v>
      </c>
      <c r="S480" s="47">
        <v>2313193.23</v>
      </c>
      <c r="T480" s="47">
        <v>482570.87000000011</v>
      </c>
      <c r="U480" s="52">
        <v>0.82739213583864246</v>
      </c>
    </row>
    <row r="481" spans="1:21" ht="14.25" customHeight="1" x14ac:dyDescent="0.35">
      <c r="A481" s="35" t="s">
        <v>1005</v>
      </c>
      <c r="B481" s="35" t="s">
        <v>167</v>
      </c>
      <c r="C481" s="35" t="s">
        <v>705</v>
      </c>
      <c r="D481" s="35" t="s">
        <v>996</v>
      </c>
      <c r="E481" s="35"/>
      <c r="F481" s="35" t="s">
        <v>73</v>
      </c>
      <c r="G481" s="57" t="s">
        <v>146</v>
      </c>
      <c r="H481" s="62" t="s">
        <v>1120</v>
      </c>
      <c r="I481" s="35" t="s">
        <v>35</v>
      </c>
      <c r="J481" s="35" t="s">
        <v>1015</v>
      </c>
      <c r="K481" s="42" t="s">
        <v>1119</v>
      </c>
      <c r="L481" s="42" t="s">
        <v>343</v>
      </c>
      <c r="M481" s="42"/>
      <c r="N481" s="42" t="s">
        <v>1086</v>
      </c>
      <c r="O481" s="36">
        <v>43557</v>
      </c>
      <c r="P481" s="36">
        <v>44925</v>
      </c>
      <c r="Q481" s="35" t="s">
        <v>30</v>
      </c>
      <c r="R481" s="47" t="s">
        <v>26</v>
      </c>
      <c r="S481" s="47" t="s">
        <v>26</v>
      </c>
      <c r="T481" s="47" t="s">
        <v>26</v>
      </c>
      <c r="U481" s="52" t="s">
        <v>26</v>
      </c>
    </row>
    <row r="482" spans="1:21" ht="14.25" customHeight="1" x14ac:dyDescent="0.35">
      <c r="A482" s="35" t="s">
        <v>1005</v>
      </c>
      <c r="B482" s="35" t="s">
        <v>167</v>
      </c>
      <c r="C482" s="35" t="s">
        <v>705</v>
      </c>
      <c r="D482" s="35" t="s">
        <v>996</v>
      </c>
      <c r="E482" s="35"/>
      <c r="F482" s="35" t="s">
        <v>73</v>
      </c>
      <c r="G482" s="57" t="s">
        <v>305</v>
      </c>
      <c r="H482" s="62" t="s">
        <v>1121</v>
      </c>
      <c r="I482" s="35" t="s">
        <v>32</v>
      </c>
      <c r="J482" s="35"/>
      <c r="K482" s="42"/>
      <c r="L482" s="42"/>
      <c r="M482" s="42"/>
      <c r="N482" s="42"/>
      <c r="O482" s="36">
        <v>44883</v>
      </c>
      <c r="P482" s="36">
        <v>44925</v>
      </c>
      <c r="Q482" s="35" t="s">
        <v>30</v>
      </c>
      <c r="R482" s="47" t="s">
        <v>26</v>
      </c>
      <c r="S482" s="47" t="s">
        <v>26</v>
      </c>
      <c r="T482" s="47" t="s">
        <v>26</v>
      </c>
      <c r="U482" s="52" t="s">
        <v>26</v>
      </c>
    </row>
    <row r="483" spans="1:21" ht="14.25" customHeight="1" x14ac:dyDescent="0.35">
      <c r="A483" s="35" t="s">
        <v>1005</v>
      </c>
      <c r="B483" s="35" t="s">
        <v>167</v>
      </c>
      <c r="C483" s="35" t="s">
        <v>705</v>
      </c>
      <c r="D483" s="35" t="s">
        <v>996</v>
      </c>
      <c r="E483" s="35"/>
      <c r="F483" s="35" t="s">
        <v>73</v>
      </c>
      <c r="G483" s="57" t="s">
        <v>321</v>
      </c>
      <c r="H483" s="62" t="s">
        <v>1122</v>
      </c>
      <c r="I483" s="35" t="s">
        <v>35</v>
      </c>
      <c r="J483" s="35" t="s">
        <v>1015</v>
      </c>
      <c r="K483" s="42" t="s">
        <v>1119</v>
      </c>
      <c r="L483" s="42" t="s">
        <v>465</v>
      </c>
      <c r="M483" s="42"/>
      <c r="N483" s="42" t="s">
        <v>1086</v>
      </c>
      <c r="O483" s="36">
        <v>44650</v>
      </c>
      <c r="P483" s="36">
        <v>45138</v>
      </c>
      <c r="Q483" s="35" t="s">
        <v>30</v>
      </c>
      <c r="R483" s="47" t="s">
        <v>26</v>
      </c>
      <c r="S483" s="47" t="s">
        <v>26</v>
      </c>
      <c r="T483" s="47" t="s">
        <v>26</v>
      </c>
      <c r="U483" s="52" t="s">
        <v>26</v>
      </c>
    </row>
    <row r="484" spans="1:21" ht="14.25" customHeight="1" x14ac:dyDescent="0.35">
      <c r="A484" s="35" t="s">
        <v>1005</v>
      </c>
      <c r="B484" s="35" t="s">
        <v>167</v>
      </c>
      <c r="C484" s="35" t="s">
        <v>705</v>
      </c>
      <c r="D484" s="35" t="s">
        <v>996</v>
      </c>
      <c r="E484" s="35"/>
      <c r="F484" s="35" t="s">
        <v>73</v>
      </c>
      <c r="G484" s="57" t="s">
        <v>1123</v>
      </c>
      <c r="H484" s="62" t="s">
        <v>1124</v>
      </c>
      <c r="I484" s="35" t="s">
        <v>32</v>
      </c>
      <c r="J484" s="35"/>
      <c r="K484" s="42"/>
      <c r="L484" s="42"/>
      <c r="M484" s="42"/>
      <c r="N484" s="42"/>
      <c r="O484" s="36">
        <v>45097</v>
      </c>
      <c r="P484" s="36">
        <v>45138</v>
      </c>
      <c r="Q484" s="35" t="s">
        <v>30</v>
      </c>
      <c r="R484" s="47" t="s">
        <v>26</v>
      </c>
      <c r="S484" s="47" t="s">
        <v>26</v>
      </c>
      <c r="T484" s="47" t="s">
        <v>26</v>
      </c>
      <c r="U484" s="52" t="s">
        <v>26</v>
      </c>
    </row>
    <row r="485" spans="1:21" ht="14.25" customHeight="1" x14ac:dyDescent="0.35">
      <c r="A485" s="35" t="s">
        <v>1005</v>
      </c>
      <c r="B485" s="35" t="s">
        <v>167</v>
      </c>
      <c r="C485" s="35" t="s">
        <v>705</v>
      </c>
      <c r="D485" s="35" t="s">
        <v>996</v>
      </c>
      <c r="E485" s="35"/>
      <c r="F485" s="35" t="s">
        <v>73</v>
      </c>
      <c r="G485" s="57" t="s">
        <v>1001</v>
      </c>
      <c r="H485" s="62" t="s">
        <v>1125</v>
      </c>
      <c r="I485" s="35" t="s">
        <v>35</v>
      </c>
      <c r="J485" s="35" t="s">
        <v>1015</v>
      </c>
      <c r="K485" s="42" t="s">
        <v>1119</v>
      </c>
      <c r="L485" s="42" t="s">
        <v>89</v>
      </c>
      <c r="M485" s="42"/>
      <c r="N485" s="42" t="s">
        <v>1086</v>
      </c>
      <c r="O485" s="36">
        <v>45196</v>
      </c>
      <c r="P485" s="36">
        <v>45316</v>
      </c>
      <c r="Q485" s="35" t="s">
        <v>30</v>
      </c>
      <c r="R485" s="47" t="s">
        <v>26</v>
      </c>
      <c r="S485" s="47" t="s">
        <v>26</v>
      </c>
      <c r="T485" s="47" t="s">
        <v>26</v>
      </c>
      <c r="U485" s="52" t="s">
        <v>26</v>
      </c>
    </row>
    <row r="486" spans="1:21" ht="14.25" customHeight="1" x14ac:dyDescent="0.35">
      <c r="A486" s="35" t="s">
        <v>1005</v>
      </c>
      <c r="B486" s="35" t="s">
        <v>167</v>
      </c>
      <c r="C486" s="35" t="s">
        <v>705</v>
      </c>
      <c r="D486" s="35" t="s">
        <v>996</v>
      </c>
      <c r="E486" s="35"/>
      <c r="F486" s="35" t="s">
        <v>73</v>
      </c>
      <c r="G486" s="57" t="s">
        <v>1126</v>
      </c>
      <c r="H486" s="62" t="s">
        <v>1127</v>
      </c>
      <c r="I486" s="35" t="s">
        <v>32</v>
      </c>
      <c r="J486" s="35"/>
      <c r="K486" s="42"/>
      <c r="L486" s="42"/>
      <c r="M486" s="42"/>
      <c r="N486" s="42"/>
      <c r="O486" s="36">
        <v>45303</v>
      </c>
      <c r="P486" s="36">
        <v>45316</v>
      </c>
      <c r="Q486" s="35" t="s">
        <v>30</v>
      </c>
      <c r="R486" s="47" t="s">
        <v>26</v>
      </c>
      <c r="S486" s="47" t="s">
        <v>26</v>
      </c>
      <c r="T486" s="47" t="s">
        <v>26</v>
      </c>
      <c r="U486" s="52" t="s">
        <v>26</v>
      </c>
    </row>
    <row r="487" spans="1:21" ht="14.25" customHeight="1" x14ac:dyDescent="0.35">
      <c r="A487" s="35" t="s">
        <v>1005</v>
      </c>
      <c r="B487" s="35" t="s">
        <v>167</v>
      </c>
      <c r="C487" s="35" t="s">
        <v>705</v>
      </c>
      <c r="D487" s="35" t="s">
        <v>996</v>
      </c>
      <c r="E487" s="35"/>
      <c r="F487" s="35" t="s">
        <v>73</v>
      </c>
      <c r="G487" s="57" t="s">
        <v>1002</v>
      </c>
      <c r="H487" s="62" t="s">
        <v>1021</v>
      </c>
      <c r="I487" s="35" t="s">
        <v>35</v>
      </c>
      <c r="J487" s="35"/>
      <c r="K487" s="42"/>
      <c r="L487" s="42" t="s">
        <v>89</v>
      </c>
      <c r="M487" s="42"/>
      <c r="N487" s="42" t="s">
        <v>1086</v>
      </c>
      <c r="O487" s="36">
        <v>45377</v>
      </c>
      <c r="P487" s="36">
        <v>45904</v>
      </c>
      <c r="Q487" s="35" t="s">
        <v>85</v>
      </c>
      <c r="R487" s="47" t="s">
        <v>26</v>
      </c>
      <c r="S487" s="47" t="s">
        <v>26</v>
      </c>
      <c r="T487" s="47" t="s">
        <v>26</v>
      </c>
      <c r="U487" s="52" t="s">
        <v>26</v>
      </c>
    </row>
    <row r="488" spans="1:21" ht="14.25" customHeight="1" x14ac:dyDescent="0.35">
      <c r="A488" s="35" t="s">
        <v>1005</v>
      </c>
      <c r="B488" s="35" t="s">
        <v>167</v>
      </c>
      <c r="C488" s="35" t="s">
        <v>705</v>
      </c>
      <c r="D488" s="35" t="s">
        <v>996</v>
      </c>
      <c r="E488" s="35"/>
      <c r="F488" s="35" t="s">
        <v>73</v>
      </c>
      <c r="G488" s="57" t="s">
        <v>1128</v>
      </c>
      <c r="H488" s="62" t="s">
        <v>1129</v>
      </c>
      <c r="I488" s="35" t="s">
        <v>32</v>
      </c>
      <c r="J488" s="35"/>
      <c r="K488" s="42"/>
      <c r="L488" s="42"/>
      <c r="M488" s="42"/>
      <c r="N488" s="42"/>
      <c r="O488" s="36">
        <v>45862</v>
      </c>
      <c r="P488" s="36">
        <v>45904</v>
      </c>
      <c r="Q488" s="35" t="s">
        <v>85</v>
      </c>
      <c r="R488" s="47" t="s">
        <v>26</v>
      </c>
      <c r="S488" s="47" t="s">
        <v>26</v>
      </c>
      <c r="T488" s="47" t="s">
        <v>26</v>
      </c>
      <c r="U488" s="52" t="s">
        <v>26</v>
      </c>
    </row>
    <row r="489" spans="1:21" ht="14.25" customHeight="1" x14ac:dyDescent="0.35">
      <c r="A489" s="35" t="s">
        <v>1005</v>
      </c>
      <c r="B489" s="35" t="s">
        <v>167</v>
      </c>
      <c r="C489" s="35" t="s">
        <v>705</v>
      </c>
      <c r="D489" s="35" t="s">
        <v>996</v>
      </c>
      <c r="E489" s="35"/>
      <c r="F489" s="35" t="s">
        <v>73</v>
      </c>
      <c r="G489" s="57" t="s">
        <v>1003</v>
      </c>
      <c r="H489" s="62" t="s">
        <v>1130</v>
      </c>
      <c r="I489" s="35" t="s">
        <v>35</v>
      </c>
      <c r="J489" s="35" t="s">
        <v>1015</v>
      </c>
      <c r="K489" s="42" t="s">
        <v>1119</v>
      </c>
      <c r="L489" s="42" t="s">
        <v>64</v>
      </c>
      <c r="M489" s="42"/>
      <c r="N489" s="42" t="s">
        <v>1086</v>
      </c>
      <c r="O489" s="36">
        <v>45261</v>
      </c>
      <c r="P489" s="36">
        <v>46645</v>
      </c>
      <c r="Q489" s="35" t="s">
        <v>27</v>
      </c>
      <c r="R489" s="47" t="s">
        <v>26</v>
      </c>
      <c r="S489" s="47" t="s">
        <v>26</v>
      </c>
      <c r="T489" s="47" t="s">
        <v>26</v>
      </c>
      <c r="U489" s="52" t="s">
        <v>26</v>
      </c>
    </row>
    <row r="490" spans="1:21" ht="14.25" customHeight="1" x14ac:dyDescent="0.35">
      <c r="A490" s="35" t="s">
        <v>1005</v>
      </c>
      <c r="B490" s="35" t="s">
        <v>167</v>
      </c>
      <c r="C490" s="35" t="s">
        <v>705</v>
      </c>
      <c r="D490" s="35" t="s">
        <v>996</v>
      </c>
      <c r="E490" s="35"/>
      <c r="F490" s="35" t="s">
        <v>73</v>
      </c>
      <c r="G490" s="57" t="s">
        <v>1131</v>
      </c>
      <c r="H490" s="62" t="s">
        <v>1132</v>
      </c>
      <c r="I490" s="35" t="s">
        <v>32</v>
      </c>
      <c r="J490" s="35"/>
      <c r="K490" s="42"/>
      <c r="L490" s="42"/>
      <c r="M490" s="42"/>
      <c r="N490" s="42"/>
      <c r="O490" s="36">
        <v>46603</v>
      </c>
      <c r="P490" s="36">
        <v>46645</v>
      </c>
      <c r="Q490" s="35" t="s">
        <v>85</v>
      </c>
      <c r="R490" s="47" t="s">
        <v>26</v>
      </c>
      <c r="S490" s="47" t="s">
        <v>26</v>
      </c>
      <c r="T490" s="47" t="s">
        <v>26</v>
      </c>
      <c r="U490" s="52" t="s">
        <v>26</v>
      </c>
    </row>
    <row r="491" spans="1:21" ht="14.25" customHeight="1" x14ac:dyDescent="0.35">
      <c r="A491" s="35" t="s">
        <v>1005</v>
      </c>
      <c r="B491" s="35" t="s">
        <v>167</v>
      </c>
      <c r="C491" s="35" t="s">
        <v>705</v>
      </c>
      <c r="D491" s="35" t="s">
        <v>996</v>
      </c>
      <c r="E491" s="35"/>
      <c r="F491" s="35" t="s">
        <v>73</v>
      </c>
      <c r="G491" s="57" t="s">
        <v>45</v>
      </c>
      <c r="H491" s="62" t="s">
        <v>1133</v>
      </c>
      <c r="I491" s="35" t="s">
        <v>5</v>
      </c>
      <c r="J491" s="35" t="s">
        <v>1015</v>
      </c>
      <c r="K491" s="42" t="s">
        <v>1134</v>
      </c>
      <c r="L491" s="42" t="s">
        <v>1008</v>
      </c>
      <c r="M491" s="42"/>
      <c r="N491" s="42" t="s">
        <v>1086</v>
      </c>
      <c r="O491" s="36">
        <v>44179</v>
      </c>
      <c r="P491" s="36">
        <v>46646</v>
      </c>
      <c r="Q491" s="35" t="s">
        <v>27</v>
      </c>
      <c r="R491" s="47">
        <v>7838967.9800000004</v>
      </c>
      <c r="S491" s="47">
        <v>4709631.16</v>
      </c>
      <c r="T491" s="47">
        <v>3129336.8200000003</v>
      </c>
      <c r="U491" s="52">
        <v>0.60079734628537163</v>
      </c>
    </row>
    <row r="492" spans="1:21" ht="14.25" customHeight="1" x14ac:dyDescent="0.35">
      <c r="A492" s="35" t="s">
        <v>1005</v>
      </c>
      <c r="B492" s="35" t="s">
        <v>167</v>
      </c>
      <c r="C492" s="35" t="s">
        <v>705</v>
      </c>
      <c r="D492" s="35" t="s">
        <v>996</v>
      </c>
      <c r="E492" s="35"/>
      <c r="F492" s="35" t="s">
        <v>73</v>
      </c>
      <c r="G492" s="57" t="s">
        <v>421</v>
      </c>
      <c r="H492" s="62" t="s">
        <v>1135</v>
      </c>
      <c r="I492" s="35" t="s">
        <v>35</v>
      </c>
      <c r="J492" s="35"/>
      <c r="K492" s="42"/>
      <c r="L492" s="42" t="s">
        <v>1008</v>
      </c>
      <c r="M492" s="42"/>
      <c r="N492" s="42" t="s">
        <v>1086</v>
      </c>
      <c r="O492" s="36">
        <v>44179</v>
      </c>
      <c r="P492" s="36">
        <v>44333</v>
      </c>
      <c r="Q492" s="35" t="s">
        <v>30</v>
      </c>
      <c r="R492" s="47" t="s">
        <v>26</v>
      </c>
      <c r="S492" s="47" t="s">
        <v>26</v>
      </c>
      <c r="T492" s="47" t="s">
        <v>26</v>
      </c>
      <c r="U492" s="52" t="s">
        <v>26</v>
      </c>
    </row>
    <row r="493" spans="1:21" ht="14.25" customHeight="1" x14ac:dyDescent="0.35">
      <c r="A493" s="35" t="s">
        <v>1005</v>
      </c>
      <c r="B493" s="35" t="s">
        <v>167</v>
      </c>
      <c r="C493" s="35" t="s">
        <v>705</v>
      </c>
      <c r="D493" s="35" t="s">
        <v>996</v>
      </c>
      <c r="E493" s="35"/>
      <c r="F493" s="35" t="s">
        <v>73</v>
      </c>
      <c r="G493" s="57" t="s">
        <v>1136</v>
      </c>
      <c r="H493" s="62" t="s">
        <v>1137</v>
      </c>
      <c r="I493" s="35" t="s">
        <v>32</v>
      </c>
      <c r="J493" s="35"/>
      <c r="K493" s="42"/>
      <c r="L493" s="42"/>
      <c r="M493" s="42"/>
      <c r="N493" s="42"/>
      <c r="O493" s="36">
        <v>44291</v>
      </c>
      <c r="P493" s="36">
        <v>44333</v>
      </c>
      <c r="Q493" s="35" t="s">
        <v>30</v>
      </c>
      <c r="R493" s="47" t="s">
        <v>26</v>
      </c>
      <c r="S493" s="47" t="s">
        <v>26</v>
      </c>
      <c r="T493" s="47" t="s">
        <v>26</v>
      </c>
      <c r="U493" s="52" t="s">
        <v>26</v>
      </c>
    </row>
    <row r="494" spans="1:21" ht="14.25" customHeight="1" x14ac:dyDescent="0.35">
      <c r="A494" s="35" t="s">
        <v>1005</v>
      </c>
      <c r="B494" s="35" t="s">
        <v>167</v>
      </c>
      <c r="C494" s="35" t="s">
        <v>705</v>
      </c>
      <c r="D494" s="35" t="s">
        <v>996</v>
      </c>
      <c r="E494" s="35"/>
      <c r="F494" s="35" t="s">
        <v>73</v>
      </c>
      <c r="G494" s="57" t="s">
        <v>147</v>
      </c>
      <c r="H494" s="62" t="s">
        <v>1138</v>
      </c>
      <c r="I494" s="35" t="s">
        <v>35</v>
      </c>
      <c r="J494" s="35" t="s">
        <v>1015</v>
      </c>
      <c r="K494" s="42" t="s">
        <v>1134</v>
      </c>
      <c r="L494" s="42" t="s">
        <v>1008</v>
      </c>
      <c r="M494" s="42"/>
      <c r="N494" s="42" t="s">
        <v>1086</v>
      </c>
      <c r="O494" s="36">
        <v>44264</v>
      </c>
      <c r="P494" s="36">
        <v>45198</v>
      </c>
      <c r="Q494" s="35" t="s">
        <v>30</v>
      </c>
      <c r="R494" s="47" t="s">
        <v>26</v>
      </c>
      <c r="S494" s="47" t="s">
        <v>26</v>
      </c>
      <c r="T494" s="47" t="s">
        <v>26</v>
      </c>
      <c r="U494" s="52" t="s">
        <v>26</v>
      </c>
    </row>
    <row r="495" spans="1:21" ht="14.25" customHeight="1" x14ac:dyDescent="0.35">
      <c r="A495" s="35" t="s">
        <v>1005</v>
      </c>
      <c r="B495" s="35" t="s">
        <v>167</v>
      </c>
      <c r="C495" s="35" t="s">
        <v>705</v>
      </c>
      <c r="D495" s="35" t="s">
        <v>996</v>
      </c>
      <c r="E495" s="35"/>
      <c r="F495" s="35" t="s">
        <v>73</v>
      </c>
      <c r="G495" s="57" t="s">
        <v>1139</v>
      </c>
      <c r="H495" s="62" t="s">
        <v>1140</v>
      </c>
      <c r="I495" s="35" t="s">
        <v>32</v>
      </c>
      <c r="J495" s="35"/>
      <c r="K495" s="42"/>
      <c r="L495" s="42"/>
      <c r="M495" s="42"/>
      <c r="N495" s="42"/>
      <c r="O495" s="36">
        <v>45155</v>
      </c>
      <c r="P495" s="36">
        <v>45198</v>
      </c>
      <c r="Q495" s="35" t="s">
        <v>30</v>
      </c>
      <c r="R495" s="47" t="s">
        <v>26</v>
      </c>
      <c r="S495" s="47" t="s">
        <v>26</v>
      </c>
      <c r="T495" s="47" t="s">
        <v>26</v>
      </c>
      <c r="U495" s="52" t="s">
        <v>26</v>
      </c>
    </row>
    <row r="496" spans="1:21" ht="14.25" customHeight="1" x14ac:dyDescent="0.35">
      <c r="A496" s="35" t="s">
        <v>1005</v>
      </c>
      <c r="B496" s="35" t="s">
        <v>167</v>
      </c>
      <c r="C496" s="35" t="s">
        <v>705</v>
      </c>
      <c r="D496" s="35" t="s">
        <v>996</v>
      </c>
      <c r="E496" s="35"/>
      <c r="F496" s="35" t="s">
        <v>73</v>
      </c>
      <c r="G496" s="57" t="s">
        <v>424</v>
      </c>
      <c r="H496" s="62" t="s">
        <v>1141</v>
      </c>
      <c r="I496" s="35" t="s">
        <v>35</v>
      </c>
      <c r="J496" s="35" t="s">
        <v>1015</v>
      </c>
      <c r="K496" s="42" t="s">
        <v>1134</v>
      </c>
      <c r="L496" s="42" t="s">
        <v>1040</v>
      </c>
      <c r="M496" s="42"/>
      <c r="N496" s="42" t="s">
        <v>1086</v>
      </c>
      <c r="O496" s="36">
        <v>45110</v>
      </c>
      <c r="P496" s="36">
        <v>45196</v>
      </c>
      <c r="Q496" s="35" t="s">
        <v>30</v>
      </c>
      <c r="R496" s="47" t="s">
        <v>26</v>
      </c>
      <c r="S496" s="47" t="s">
        <v>26</v>
      </c>
      <c r="T496" s="47" t="s">
        <v>26</v>
      </c>
      <c r="U496" s="52" t="s">
        <v>26</v>
      </c>
    </row>
    <row r="497" spans="1:21" ht="14.25" customHeight="1" x14ac:dyDescent="0.35">
      <c r="A497" s="35" t="s">
        <v>1005</v>
      </c>
      <c r="B497" s="35" t="s">
        <v>167</v>
      </c>
      <c r="C497" s="35" t="s">
        <v>705</v>
      </c>
      <c r="D497" s="35" t="s">
        <v>996</v>
      </c>
      <c r="E497" s="35"/>
      <c r="F497" s="35" t="s">
        <v>73</v>
      </c>
      <c r="G497" s="57" t="s">
        <v>1004</v>
      </c>
      <c r="H497" s="62" t="s">
        <v>1142</v>
      </c>
      <c r="I497" s="35" t="s">
        <v>32</v>
      </c>
      <c r="J497" s="35"/>
      <c r="K497" s="42"/>
      <c r="L497" s="42"/>
      <c r="M497" s="42"/>
      <c r="N497" s="42"/>
      <c r="O497" s="36">
        <v>45154</v>
      </c>
      <c r="P497" s="36">
        <v>45196</v>
      </c>
      <c r="Q497" s="35" t="s">
        <v>30</v>
      </c>
      <c r="R497" s="47" t="s">
        <v>26</v>
      </c>
      <c r="S497" s="47" t="s">
        <v>26</v>
      </c>
      <c r="T497" s="47" t="s">
        <v>26</v>
      </c>
      <c r="U497" s="52" t="s">
        <v>26</v>
      </c>
    </row>
    <row r="498" spans="1:21" ht="14.25" customHeight="1" x14ac:dyDescent="0.35">
      <c r="A498" s="35" t="s">
        <v>1005</v>
      </c>
      <c r="B498" s="35" t="s">
        <v>167</v>
      </c>
      <c r="C498" s="35" t="s">
        <v>705</v>
      </c>
      <c r="D498" s="35" t="s">
        <v>996</v>
      </c>
      <c r="E498" s="35"/>
      <c r="F498" s="35" t="s">
        <v>73</v>
      </c>
      <c r="G498" s="57" t="s">
        <v>427</v>
      </c>
      <c r="H498" s="62" t="s">
        <v>1143</v>
      </c>
      <c r="I498" s="35" t="s">
        <v>35</v>
      </c>
      <c r="J498" s="35" t="s">
        <v>1015</v>
      </c>
      <c r="K498" s="42" t="s">
        <v>1134</v>
      </c>
      <c r="L498" s="42" t="s">
        <v>64</v>
      </c>
      <c r="M498" s="42"/>
      <c r="N498" s="42" t="s">
        <v>1086</v>
      </c>
      <c r="O498" s="36">
        <v>44718</v>
      </c>
      <c r="P498" s="36">
        <v>45916</v>
      </c>
      <c r="Q498" s="35" t="s">
        <v>27</v>
      </c>
      <c r="R498" s="47" t="s">
        <v>26</v>
      </c>
      <c r="S498" s="47" t="s">
        <v>26</v>
      </c>
      <c r="T498" s="47" t="s">
        <v>26</v>
      </c>
      <c r="U498" s="52" t="s">
        <v>26</v>
      </c>
    </row>
    <row r="499" spans="1:21" ht="14.25" customHeight="1" x14ac:dyDescent="0.35">
      <c r="A499" s="35" t="s">
        <v>1005</v>
      </c>
      <c r="B499" s="35" t="s">
        <v>167</v>
      </c>
      <c r="C499" s="35" t="s">
        <v>705</v>
      </c>
      <c r="D499" s="35" t="s">
        <v>996</v>
      </c>
      <c r="E499" s="35"/>
      <c r="F499" s="35" t="s">
        <v>73</v>
      </c>
      <c r="G499" s="57" t="s">
        <v>1144</v>
      </c>
      <c r="H499" s="62" t="s">
        <v>1129</v>
      </c>
      <c r="I499" s="35" t="s">
        <v>32</v>
      </c>
      <c r="J499" s="35"/>
      <c r="K499" s="42"/>
      <c r="L499" s="42"/>
      <c r="M499" s="42"/>
      <c r="N499" s="42"/>
      <c r="O499" s="36">
        <v>45874</v>
      </c>
      <c r="P499" s="36">
        <v>45916</v>
      </c>
      <c r="Q499" s="35" t="s">
        <v>85</v>
      </c>
      <c r="R499" s="47" t="s">
        <v>26</v>
      </c>
      <c r="S499" s="47" t="s">
        <v>26</v>
      </c>
      <c r="T499" s="47" t="s">
        <v>26</v>
      </c>
      <c r="U499" s="52" t="s">
        <v>26</v>
      </c>
    </row>
    <row r="500" spans="1:21" ht="14.25" customHeight="1" x14ac:dyDescent="0.35">
      <c r="A500" s="35" t="s">
        <v>1005</v>
      </c>
      <c r="B500" s="35" t="s">
        <v>167</v>
      </c>
      <c r="C500" s="35" t="s">
        <v>705</v>
      </c>
      <c r="D500" s="35" t="s">
        <v>996</v>
      </c>
      <c r="E500" s="35"/>
      <c r="F500" s="35" t="s">
        <v>73</v>
      </c>
      <c r="G500" s="57" t="s">
        <v>429</v>
      </c>
      <c r="H500" s="62" t="s">
        <v>1145</v>
      </c>
      <c r="I500" s="35" t="s">
        <v>35</v>
      </c>
      <c r="J500" s="35"/>
      <c r="K500" s="42"/>
      <c r="L500" s="42"/>
      <c r="M500" s="42"/>
      <c r="N500" s="42" t="s">
        <v>1086</v>
      </c>
      <c r="O500" s="36">
        <v>45362</v>
      </c>
      <c r="P500" s="36">
        <v>46646</v>
      </c>
      <c r="Q500" s="35" t="s">
        <v>85</v>
      </c>
      <c r="R500" s="47" t="s">
        <v>26</v>
      </c>
      <c r="S500" s="47" t="s">
        <v>26</v>
      </c>
      <c r="T500" s="47" t="s">
        <v>26</v>
      </c>
      <c r="U500" s="52" t="s">
        <v>26</v>
      </c>
    </row>
    <row r="501" spans="1:21" ht="14.25" customHeight="1" x14ac:dyDescent="0.35">
      <c r="A501" s="35" t="s">
        <v>1005</v>
      </c>
      <c r="B501" s="35" t="s">
        <v>167</v>
      </c>
      <c r="C501" s="35" t="s">
        <v>705</v>
      </c>
      <c r="D501" s="35" t="s">
        <v>996</v>
      </c>
      <c r="E501" s="35"/>
      <c r="F501" s="35" t="s">
        <v>73</v>
      </c>
      <c r="G501" s="57" t="s">
        <v>1146</v>
      </c>
      <c r="H501" s="62" t="s">
        <v>1072</v>
      </c>
      <c r="I501" s="35" t="s">
        <v>32</v>
      </c>
      <c r="J501" s="35"/>
      <c r="K501" s="42"/>
      <c r="L501" s="42"/>
      <c r="M501" s="42"/>
      <c r="N501" s="42"/>
      <c r="O501" s="36">
        <v>46604</v>
      </c>
      <c r="P501" s="36">
        <v>46646</v>
      </c>
      <c r="Q501" s="35" t="s">
        <v>85</v>
      </c>
      <c r="R501" s="47" t="s">
        <v>26</v>
      </c>
      <c r="S501" s="47" t="s">
        <v>26</v>
      </c>
      <c r="T501" s="47" t="s">
        <v>26</v>
      </c>
      <c r="U501" s="52" t="s">
        <v>26</v>
      </c>
    </row>
    <row r="502" spans="1:21" ht="14.25" customHeight="1" x14ac:dyDescent="0.35">
      <c r="A502" s="35" t="s">
        <v>1005</v>
      </c>
      <c r="B502" s="35" t="s">
        <v>167</v>
      </c>
      <c r="C502" s="35" t="s">
        <v>705</v>
      </c>
      <c r="D502" s="35" t="s">
        <v>996</v>
      </c>
      <c r="E502" s="35"/>
      <c r="F502" s="35" t="s">
        <v>73</v>
      </c>
      <c r="G502" s="57" t="s">
        <v>430</v>
      </c>
      <c r="H502" s="62" t="s">
        <v>1147</v>
      </c>
      <c r="I502" s="35" t="s">
        <v>35</v>
      </c>
      <c r="J502" s="35"/>
      <c r="K502" s="42"/>
      <c r="L502" s="42"/>
      <c r="M502" s="42"/>
      <c r="N502" s="42" t="s">
        <v>1086</v>
      </c>
      <c r="O502" s="36">
        <v>45348</v>
      </c>
      <c r="P502" s="36">
        <v>45821</v>
      </c>
      <c r="Q502" s="35" t="s">
        <v>85</v>
      </c>
      <c r="R502" s="47" t="s">
        <v>26</v>
      </c>
      <c r="S502" s="47" t="s">
        <v>26</v>
      </c>
      <c r="T502" s="47" t="s">
        <v>26</v>
      </c>
      <c r="U502" s="52" t="s">
        <v>26</v>
      </c>
    </row>
    <row r="503" spans="1:21" ht="14.25" customHeight="1" x14ac:dyDescent="0.35">
      <c r="A503" s="35" t="s">
        <v>1005</v>
      </c>
      <c r="B503" s="35" t="s">
        <v>167</v>
      </c>
      <c r="C503" s="35" t="s">
        <v>705</v>
      </c>
      <c r="D503" s="35" t="s">
        <v>996</v>
      </c>
      <c r="E503" s="35"/>
      <c r="F503" s="35" t="s">
        <v>73</v>
      </c>
      <c r="G503" s="57" t="s">
        <v>1148</v>
      </c>
      <c r="H503" s="62" t="s">
        <v>1129</v>
      </c>
      <c r="I503" s="35" t="s">
        <v>32</v>
      </c>
      <c r="J503" s="35"/>
      <c r="K503" s="42"/>
      <c r="L503" s="42"/>
      <c r="M503" s="42"/>
      <c r="N503" s="42"/>
      <c r="O503" s="36">
        <v>45782</v>
      </c>
      <c r="P503" s="36">
        <v>45821</v>
      </c>
      <c r="Q503" s="35" t="s">
        <v>85</v>
      </c>
      <c r="R503" s="47" t="s">
        <v>26</v>
      </c>
      <c r="S503" s="47" t="s">
        <v>26</v>
      </c>
      <c r="T503" s="47" t="s">
        <v>26</v>
      </c>
      <c r="U503" s="52" t="s">
        <v>26</v>
      </c>
    </row>
    <row r="504" spans="1:21" ht="14.25" customHeight="1" x14ac:dyDescent="0.35">
      <c r="A504" s="35" t="s">
        <v>1005</v>
      </c>
      <c r="B504" s="35" t="s">
        <v>167</v>
      </c>
      <c r="C504" s="35" t="s">
        <v>705</v>
      </c>
      <c r="D504" s="35" t="s">
        <v>996</v>
      </c>
      <c r="E504" s="35"/>
      <c r="F504" s="35" t="s">
        <v>73</v>
      </c>
      <c r="G504" s="57" t="s">
        <v>46</v>
      </c>
      <c r="H504" s="62" t="s">
        <v>1149</v>
      </c>
      <c r="I504" s="35" t="s">
        <v>5</v>
      </c>
      <c r="J504" s="35" t="s">
        <v>1015</v>
      </c>
      <c r="K504" s="42" t="s">
        <v>1150</v>
      </c>
      <c r="L504" s="42" t="s">
        <v>1008</v>
      </c>
      <c r="M504" s="42"/>
      <c r="N504" s="42" t="s">
        <v>1086</v>
      </c>
      <c r="O504" s="36">
        <v>42880</v>
      </c>
      <c r="P504" s="36">
        <v>46646</v>
      </c>
      <c r="Q504" s="35" t="s">
        <v>27</v>
      </c>
      <c r="R504" s="47">
        <v>17736698.629999999</v>
      </c>
      <c r="S504" s="47">
        <v>8771031.9199999999</v>
      </c>
      <c r="T504" s="47">
        <v>8965666.709999999</v>
      </c>
      <c r="U504" s="52">
        <v>0.49451321821325889</v>
      </c>
    </row>
    <row r="505" spans="1:21" ht="14.25" customHeight="1" x14ac:dyDescent="0.35">
      <c r="A505" s="35" t="s">
        <v>1005</v>
      </c>
      <c r="B505" s="35" t="s">
        <v>167</v>
      </c>
      <c r="C505" s="35" t="s">
        <v>705</v>
      </c>
      <c r="D505" s="35" t="s">
        <v>996</v>
      </c>
      <c r="E505" s="35"/>
      <c r="F505" s="35" t="s">
        <v>73</v>
      </c>
      <c r="G505" s="57" t="s">
        <v>576</v>
      </c>
      <c r="H505" s="62" t="s">
        <v>1151</v>
      </c>
      <c r="I505" s="35" t="s">
        <v>35</v>
      </c>
      <c r="J505" s="35" t="s">
        <v>1015</v>
      </c>
      <c r="K505" s="42" t="s">
        <v>1150</v>
      </c>
      <c r="L505" s="42" t="s">
        <v>1008</v>
      </c>
      <c r="M505" s="42"/>
      <c r="N505" s="42" t="s">
        <v>1086</v>
      </c>
      <c r="O505" s="36">
        <v>42880</v>
      </c>
      <c r="P505" s="36">
        <v>44784</v>
      </c>
      <c r="Q505" s="35" t="s">
        <v>30</v>
      </c>
      <c r="R505" s="47" t="s">
        <v>26</v>
      </c>
      <c r="S505" s="47" t="s">
        <v>26</v>
      </c>
      <c r="T505" s="47" t="s">
        <v>26</v>
      </c>
      <c r="U505" s="52" t="s">
        <v>26</v>
      </c>
    </row>
    <row r="506" spans="1:21" ht="14.25" customHeight="1" x14ac:dyDescent="0.35">
      <c r="A506" s="35" t="s">
        <v>1005</v>
      </c>
      <c r="B506" s="35" t="s">
        <v>167</v>
      </c>
      <c r="C506" s="35" t="s">
        <v>705</v>
      </c>
      <c r="D506" s="35" t="s">
        <v>996</v>
      </c>
      <c r="E506" s="35"/>
      <c r="F506" s="35" t="s">
        <v>73</v>
      </c>
      <c r="G506" s="57" t="s">
        <v>1152</v>
      </c>
      <c r="H506" s="62" t="s">
        <v>1153</v>
      </c>
      <c r="I506" s="35" t="s">
        <v>32</v>
      </c>
      <c r="J506" s="35"/>
      <c r="K506" s="42"/>
      <c r="L506" s="42"/>
      <c r="M506" s="42"/>
      <c r="N506" s="42"/>
      <c r="O506" s="36">
        <v>44743</v>
      </c>
      <c r="P506" s="36">
        <v>44784</v>
      </c>
      <c r="Q506" s="35" t="s">
        <v>30</v>
      </c>
      <c r="R506" s="47" t="s">
        <v>26</v>
      </c>
      <c r="S506" s="47" t="s">
        <v>26</v>
      </c>
      <c r="T506" s="47" t="s">
        <v>26</v>
      </c>
      <c r="U506" s="52" t="s">
        <v>26</v>
      </c>
    </row>
    <row r="507" spans="1:21" ht="14.25" customHeight="1" x14ac:dyDescent="0.35">
      <c r="A507" s="35" t="s">
        <v>1005</v>
      </c>
      <c r="B507" s="35" t="s">
        <v>167</v>
      </c>
      <c r="C507" s="35" t="s">
        <v>705</v>
      </c>
      <c r="D507" s="35" t="s">
        <v>996</v>
      </c>
      <c r="E507" s="35"/>
      <c r="F507" s="35" t="s">
        <v>73</v>
      </c>
      <c r="G507" s="57" t="s">
        <v>1155</v>
      </c>
      <c r="H507" s="62" t="s">
        <v>1156</v>
      </c>
      <c r="I507" s="35" t="s">
        <v>35</v>
      </c>
      <c r="J507" s="35" t="s">
        <v>1015</v>
      </c>
      <c r="K507" s="42" t="s">
        <v>1150</v>
      </c>
      <c r="L507" s="42" t="s">
        <v>343</v>
      </c>
      <c r="M507" s="42"/>
      <c r="N507" s="42" t="s">
        <v>1086</v>
      </c>
      <c r="O507" s="36">
        <v>44298</v>
      </c>
      <c r="P507" s="36">
        <v>45138</v>
      </c>
      <c r="Q507" s="35" t="s">
        <v>30</v>
      </c>
      <c r="R507" s="47" t="s">
        <v>26</v>
      </c>
      <c r="S507" s="47" t="s">
        <v>26</v>
      </c>
      <c r="T507" s="47" t="s">
        <v>26</v>
      </c>
      <c r="U507" s="52" t="s">
        <v>26</v>
      </c>
    </row>
    <row r="508" spans="1:21" ht="14.25" customHeight="1" x14ac:dyDescent="0.35">
      <c r="A508" s="35" t="s">
        <v>1005</v>
      </c>
      <c r="B508" s="35" t="s">
        <v>167</v>
      </c>
      <c r="C508" s="35" t="s">
        <v>705</v>
      </c>
      <c r="D508" s="35" t="s">
        <v>996</v>
      </c>
      <c r="E508" s="35"/>
      <c r="F508" s="35" t="s">
        <v>73</v>
      </c>
      <c r="G508" s="57" t="s">
        <v>1157</v>
      </c>
      <c r="H508" s="62" t="s">
        <v>1158</v>
      </c>
      <c r="I508" s="35" t="s">
        <v>32</v>
      </c>
      <c r="J508" s="35"/>
      <c r="K508" s="42"/>
      <c r="L508" s="42"/>
      <c r="M508" s="42"/>
      <c r="N508" s="42"/>
      <c r="O508" s="36">
        <v>45097</v>
      </c>
      <c r="P508" s="36">
        <v>45138</v>
      </c>
      <c r="Q508" s="35" t="s">
        <v>30</v>
      </c>
      <c r="R508" s="47" t="s">
        <v>26</v>
      </c>
      <c r="S508" s="47" t="s">
        <v>26</v>
      </c>
      <c r="T508" s="47" t="s">
        <v>26</v>
      </c>
      <c r="U508" s="52" t="s">
        <v>26</v>
      </c>
    </row>
    <row r="509" spans="1:21" ht="14.25" customHeight="1" x14ac:dyDescent="0.35">
      <c r="A509" s="35" t="s">
        <v>1005</v>
      </c>
      <c r="B509" s="35" t="s">
        <v>167</v>
      </c>
      <c r="C509" s="35" t="s">
        <v>705</v>
      </c>
      <c r="D509" s="35" t="s">
        <v>996</v>
      </c>
      <c r="E509" s="35"/>
      <c r="F509" s="35" t="s">
        <v>73</v>
      </c>
      <c r="G509" s="57" t="s">
        <v>1159</v>
      </c>
      <c r="H509" s="62" t="s">
        <v>1160</v>
      </c>
      <c r="I509" s="35" t="s">
        <v>35</v>
      </c>
      <c r="J509" s="35" t="s">
        <v>1015</v>
      </c>
      <c r="K509" s="42" t="s">
        <v>1150</v>
      </c>
      <c r="L509" s="42" t="s">
        <v>64</v>
      </c>
      <c r="M509" s="42"/>
      <c r="N509" s="42" t="s">
        <v>1086</v>
      </c>
      <c r="O509" s="36">
        <v>45331</v>
      </c>
      <c r="P509" s="36">
        <v>46646</v>
      </c>
      <c r="Q509" s="35" t="s">
        <v>85</v>
      </c>
      <c r="R509" s="47" t="s">
        <v>26</v>
      </c>
      <c r="S509" s="47" t="s">
        <v>26</v>
      </c>
      <c r="T509" s="47" t="s">
        <v>26</v>
      </c>
      <c r="U509" s="52" t="s">
        <v>26</v>
      </c>
    </row>
    <row r="510" spans="1:21" ht="14.25" customHeight="1" x14ac:dyDescent="0.35">
      <c r="A510" s="35" t="s">
        <v>1005</v>
      </c>
      <c r="B510" s="35" t="s">
        <v>167</v>
      </c>
      <c r="C510" s="35" t="s">
        <v>705</v>
      </c>
      <c r="D510" s="35" t="s">
        <v>996</v>
      </c>
      <c r="E510" s="35"/>
      <c r="F510" s="35" t="s">
        <v>73</v>
      </c>
      <c r="G510" s="57" t="s">
        <v>1161</v>
      </c>
      <c r="H510" s="62" t="s">
        <v>1072</v>
      </c>
      <c r="I510" s="35" t="s">
        <v>32</v>
      </c>
      <c r="J510" s="35"/>
      <c r="K510" s="42"/>
      <c r="L510" s="42"/>
      <c r="M510" s="42"/>
      <c r="N510" s="42"/>
      <c r="O510" s="36">
        <v>46604</v>
      </c>
      <c r="P510" s="36">
        <v>46646</v>
      </c>
      <c r="Q510" s="35" t="s">
        <v>85</v>
      </c>
      <c r="R510" s="47" t="s">
        <v>26</v>
      </c>
      <c r="S510" s="47" t="s">
        <v>26</v>
      </c>
      <c r="T510" s="47" t="s">
        <v>26</v>
      </c>
      <c r="U510" s="52" t="s">
        <v>26</v>
      </c>
    </row>
    <row r="511" spans="1:21" ht="14.25" customHeight="1" x14ac:dyDescent="0.35">
      <c r="A511" s="35" t="s">
        <v>1005</v>
      </c>
      <c r="B511" s="35" t="s">
        <v>167</v>
      </c>
      <c r="C511" s="35" t="s">
        <v>705</v>
      </c>
      <c r="D511" s="35" t="s">
        <v>996</v>
      </c>
      <c r="E511" s="35"/>
      <c r="F511" s="35" t="s">
        <v>73</v>
      </c>
      <c r="G511" s="57" t="s">
        <v>1162</v>
      </c>
      <c r="H511" s="62" t="s">
        <v>1163</v>
      </c>
      <c r="I511" s="35" t="s">
        <v>35</v>
      </c>
      <c r="J511" s="35" t="s">
        <v>1015</v>
      </c>
      <c r="K511" s="42" t="s">
        <v>1150</v>
      </c>
      <c r="L511" s="42" t="s">
        <v>1040</v>
      </c>
      <c r="M511" s="42"/>
      <c r="N511" s="42" t="s">
        <v>1086</v>
      </c>
      <c r="O511" s="36">
        <v>44862</v>
      </c>
      <c r="P511" s="36">
        <v>45960</v>
      </c>
      <c r="Q511" s="35" t="s">
        <v>27</v>
      </c>
      <c r="R511" s="47" t="s">
        <v>26</v>
      </c>
      <c r="S511" s="47" t="s">
        <v>26</v>
      </c>
      <c r="T511" s="47" t="s">
        <v>26</v>
      </c>
      <c r="U511" s="52" t="s">
        <v>26</v>
      </c>
    </row>
    <row r="512" spans="1:21" ht="14.25" customHeight="1" x14ac:dyDescent="0.35">
      <c r="A512" s="35" t="s">
        <v>1005</v>
      </c>
      <c r="B512" s="35" t="s">
        <v>167</v>
      </c>
      <c r="C512" s="35" t="s">
        <v>705</v>
      </c>
      <c r="D512" s="35" t="s">
        <v>996</v>
      </c>
      <c r="E512" s="35"/>
      <c r="F512" s="35" t="s">
        <v>73</v>
      </c>
      <c r="G512" s="57" t="s">
        <v>1164</v>
      </c>
      <c r="H512" s="62" t="s">
        <v>1165</v>
      </c>
      <c r="I512" s="35" t="s">
        <v>32</v>
      </c>
      <c r="J512" s="35"/>
      <c r="K512" s="42"/>
      <c r="L512" s="42"/>
      <c r="M512" s="42"/>
      <c r="N512" s="42"/>
      <c r="O512" s="36">
        <v>45250</v>
      </c>
      <c r="P512" s="36">
        <v>45960</v>
      </c>
      <c r="Q512" s="35" t="s">
        <v>27</v>
      </c>
      <c r="R512" s="47" t="s">
        <v>26</v>
      </c>
      <c r="S512" s="47" t="s">
        <v>26</v>
      </c>
      <c r="T512" s="47" t="s">
        <v>26</v>
      </c>
      <c r="U512" s="52" t="s">
        <v>26</v>
      </c>
    </row>
    <row r="513" spans="1:21" ht="14.25" customHeight="1" x14ac:dyDescent="0.35">
      <c r="A513" s="35" t="s">
        <v>1005</v>
      </c>
      <c r="B513" s="35" t="s">
        <v>167</v>
      </c>
      <c r="C513" s="35" t="s">
        <v>705</v>
      </c>
      <c r="D513" s="35" t="s">
        <v>996</v>
      </c>
      <c r="E513" s="35"/>
      <c r="F513" s="35" t="s">
        <v>73</v>
      </c>
      <c r="G513" s="57" t="s">
        <v>1166</v>
      </c>
      <c r="H513" s="62" t="s">
        <v>1167</v>
      </c>
      <c r="I513" s="35" t="s">
        <v>35</v>
      </c>
      <c r="J513" s="35" t="s">
        <v>1015</v>
      </c>
      <c r="K513" s="42"/>
      <c r="L513" s="42" t="s">
        <v>1040</v>
      </c>
      <c r="M513" s="42"/>
      <c r="N513" s="42" t="s">
        <v>1086</v>
      </c>
      <c r="O513" s="36">
        <v>45301</v>
      </c>
      <c r="P513" s="36">
        <v>45821</v>
      </c>
      <c r="Q513" s="35" t="s">
        <v>27</v>
      </c>
      <c r="R513" s="47" t="s">
        <v>26</v>
      </c>
      <c r="S513" s="47" t="s">
        <v>26</v>
      </c>
      <c r="T513" s="47" t="s">
        <v>26</v>
      </c>
      <c r="U513" s="52" t="s">
        <v>26</v>
      </c>
    </row>
    <row r="514" spans="1:21" ht="14.25" customHeight="1" x14ac:dyDescent="0.35">
      <c r="A514" s="35" t="s">
        <v>1005</v>
      </c>
      <c r="B514" s="35" t="s">
        <v>167</v>
      </c>
      <c r="C514" s="35" t="s">
        <v>705</v>
      </c>
      <c r="D514" s="35" t="s">
        <v>996</v>
      </c>
      <c r="E514" s="35"/>
      <c r="F514" s="35" t="s">
        <v>73</v>
      </c>
      <c r="G514" s="57" t="s">
        <v>1168</v>
      </c>
      <c r="H514" s="62" t="s">
        <v>1072</v>
      </c>
      <c r="I514" s="35" t="s">
        <v>32</v>
      </c>
      <c r="J514" s="35"/>
      <c r="K514" s="42"/>
      <c r="L514" s="42"/>
      <c r="M514" s="42"/>
      <c r="N514" s="42"/>
      <c r="O514" s="36">
        <v>45782</v>
      </c>
      <c r="P514" s="36">
        <v>45821</v>
      </c>
      <c r="Q514" s="35" t="s">
        <v>85</v>
      </c>
      <c r="R514" s="47" t="s">
        <v>26</v>
      </c>
      <c r="S514" s="47" t="s">
        <v>26</v>
      </c>
      <c r="T514" s="47" t="s">
        <v>26</v>
      </c>
      <c r="U514" s="52" t="s">
        <v>26</v>
      </c>
    </row>
    <row r="515" spans="1:21" ht="14.25" customHeight="1" x14ac:dyDescent="0.35">
      <c r="A515" s="35" t="s">
        <v>1005</v>
      </c>
      <c r="B515" s="35" t="s">
        <v>167</v>
      </c>
      <c r="C515" s="35" t="s">
        <v>705</v>
      </c>
      <c r="D515" s="35" t="s">
        <v>996</v>
      </c>
      <c r="E515" s="35"/>
      <c r="F515" s="35" t="s">
        <v>73</v>
      </c>
      <c r="G515" s="57" t="s">
        <v>581</v>
      </c>
      <c r="H515" s="62" t="s">
        <v>1169</v>
      </c>
      <c r="I515" s="35" t="s">
        <v>5</v>
      </c>
      <c r="J515" s="35" t="s">
        <v>1015</v>
      </c>
      <c r="K515" s="42" t="s">
        <v>1170</v>
      </c>
      <c r="L515" s="42" t="s">
        <v>1008</v>
      </c>
      <c r="M515" s="42"/>
      <c r="N515" s="42" t="s">
        <v>1086</v>
      </c>
      <c r="O515" s="36">
        <v>44592</v>
      </c>
      <c r="P515" s="36">
        <v>45873</v>
      </c>
      <c r="Q515" s="35" t="s">
        <v>27</v>
      </c>
      <c r="R515" s="47">
        <v>25000</v>
      </c>
      <c r="S515" s="47">
        <v>25000</v>
      </c>
      <c r="T515" s="47">
        <v>0</v>
      </c>
      <c r="U515" s="52">
        <v>1</v>
      </c>
    </row>
    <row r="516" spans="1:21" ht="14.25" customHeight="1" x14ac:dyDescent="0.35">
      <c r="A516" s="35" t="s">
        <v>1005</v>
      </c>
      <c r="B516" s="35" t="s">
        <v>167</v>
      </c>
      <c r="C516" s="35" t="s">
        <v>705</v>
      </c>
      <c r="D516" s="35" t="s">
        <v>996</v>
      </c>
      <c r="E516" s="35"/>
      <c r="F516" s="35" t="s">
        <v>73</v>
      </c>
      <c r="G516" s="57" t="s">
        <v>593</v>
      </c>
      <c r="H516" s="62" t="s">
        <v>1171</v>
      </c>
      <c r="I516" s="35" t="s">
        <v>32</v>
      </c>
      <c r="J516" s="35"/>
      <c r="K516" s="42"/>
      <c r="L516" s="42"/>
      <c r="M516" s="42"/>
      <c r="N516" s="42"/>
      <c r="O516" s="36">
        <v>44707</v>
      </c>
      <c r="P516" s="36">
        <v>45873</v>
      </c>
      <c r="Q516" s="35" t="s">
        <v>27</v>
      </c>
      <c r="R516" s="47" t="s">
        <v>26</v>
      </c>
      <c r="S516" s="47" t="s">
        <v>26</v>
      </c>
      <c r="T516" s="47" t="s">
        <v>26</v>
      </c>
      <c r="U516" s="52" t="s">
        <v>26</v>
      </c>
    </row>
    <row r="517" spans="1:21" s="34" customFormat="1" ht="14.25" customHeight="1" x14ac:dyDescent="0.35">
      <c r="A517" s="32" t="s">
        <v>1172</v>
      </c>
      <c r="B517" s="32" t="s">
        <v>167</v>
      </c>
      <c r="C517" s="32" t="s">
        <v>705</v>
      </c>
      <c r="D517" s="32" t="s">
        <v>139</v>
      </c>
      <c r="E517" s="32"/>
      <c r="F517" s="32" t="s">
        <v>73</v>
      </c>
      <c r="G517" s="56" t="s">
        <v>25</v>
      </c>
      <c r="H517" s="61" t="s">
        <v>1173</v>
      </c>
      <c r="I517" s="32" t="s">
        <v>3</v>
      </c>
      <c r="J517" s="32"/>
      <c r="K517" s="41"/>
      <c r="L517" s="41"/>
      <c r="M517" s="41"/>
      <c r="N517" s="41"/>
      <c r="O517" s="33">
        <v>42534</v>
      </c>
      <c r="P517" s="33">
        <v>47847</v>
      </c>
      <c r="Q517" s="32" t="s">
        <v>27</v>
      </c>
      <c r="R517" s="46">
        <v>30716832.073371429</v>
      </c>
      <c r="S517" s="46">
        <v>20437705.640000001</v>
      </c>
      <c r="T517" s="46">
        <v>10279126.433371428</v>
      </c>
      <c r="U517" s="51">
        <v>0.66535851064268914</v>
      </c>
    </row>
    <row r="518" spans="1:21" ht="14.25" customHeight="1" x14ac:dyDescent="0.35">
      <c r="A518" s="35" t="s">
        <v>1172</v>
      </c>
      <c r="B518" s="35" t="s">
        <v>167</v>
      </c>
      <c r="C518" s="35" t="s">
        <v>705</v>
      </c>
      <c r="D518" s="35" t="s">
        <v>139</v>
      </c>
      <c r="E518" s="35"/>
      <c r="F518" s="35" t="s">
        <v>73</v>
      </c>
      <c r="G518" s="57" t="s">
        <v>28</v>
      </c>
      <c r="H518" s="62" t="s">
        <v>1174</v>
      </c>
      <c r="I518" s="35" t="s">
        <v>96</v>
      </c>
      <c r="J518" s="35"/>
      <c r="K518" s="42" t="s">
        <v>1175</v>
      </c>
      <c r="L518" s="42"/>
      <c r="M518" s="42"/>
      <c r="N518" s="42"/>
      <c r="O518" s="36">
        <v>42534</v>
      </c>
      <c r="P518" s="36">
        <v>47835</v>
      </c>
      <c r="Q518" s="35" t="s">
        <v>27</v>
      </c>
      <c r="R518" s="47" t="s">
        <v>26</v>
      </c>
      <c r="S518" s="47" t="s">
        <v>26</v>
      </c>
      <c r="T518" s="47" t="s">
        <v>26</v>
      </c>
      <c r="U518" s="52" t="s">
        <v>26</v>
      </c>
    </row>
    <row r="519" spans="1:21" ht="14.25" customHeight="1" x14ac:dyDescent="0.35">
      <c r="A519" s="35" t="s">
        <v>1172</v>
      </c>
      <c r="B519" s="35" t="s">
        <v>167</v>
      </c>
      <c r="C519" s="35" t="s">
        <v>705</v>
      </c>
      <c r="D519" s="35" t="s">
        <v>139</v>
      </c>
      <c r="E519" s="35"/>
      <c r="F519" s="35" t="s">
        <v>73</v>
      </c>
      <c r="G519" s="57" t="s">
        <v>31</v>
      </c>
      <c r="H519" s="62" t="s">
        <v>1176</v>
      </c>
      <c r="I519" s="35" t="s">
        <v>5</v>
      </c>
      <c r="J519" s="35"/>
      <c r="K519" s="42" t="s">
        <v>1177</v>
      </c>
      <c r="L519" s="42" t="s">
        <v>64</v>
      </c>
      <c r="M519" s="42"/>
      <c r="N519" s="42"/>
      <c r="O519" s="36">
        <v>42936</v>
      </c>
      <c r="P519" s="36">
        <v>43434</v>
      </c>
      <c r="Q519" s="35" t="s">
        <v>30</v>
      </c>
      <c r="R519" s="47">
        <v>66749.72</v>
      </c>
      <c r="S519" s="47">
        <v>66749.72</v>
      </c>
      <c r="T519" s="47">
        <v>0</v>
      </c>
      <c r="U519" s="52">
        <v>1</v>
      </c>
    </row>
    <row r="520" spans="1:21" ht="14.25" customHeight="1" x14ac:dyDescent="0.35">
      <c r="A520" s="35" t="s">
        <v>1172</v>
      </c>
      <c r="B520" s="35" t="s">
        <v>167</v>
      </c>
      <c r="C520" s="35" t="s">
        <v>705</v>
      </c>
      <c r="D520" s="35" t="s">
        <v>139</v>
      </c>
      <c r="E520" s="35"/>
      <c r="F520" s="35" t="s">
        <v>73</v>
      </c>
      <c r="G520" s="57" t="s">
        <v>100</v>
      </c>
      <c r="H520" s="62" t="s">
        <v>1178</v>
      </c>
      <c r="I520" s="35" t="s">
        <v>35</v>
      </c>
      <c r="J520" s="35"/>
      <c r="K520" s="42"/>
      <c r="L520" s="42" t="s">
        <v>64</v>
      </c>
      <c r="M520" s="42"/>
      <c r="N520" s="42"/>
      <c r="O520" s="36">
        <v>43412</v>
      </c>
      <c r="P520" s="36">
        <v>43434</v>
      </c>
      <c r="Q520" s="35" t="s">
        <v>30</v>
      </c>
      <c r="R520" s="47" t="s">
        <v>26</v>
      </c>
      <c r="S520" s="47" t="s">
        <v>26</v>
      </c>
      <c r="T520" s="47" t="s">
        <v>26</v>
      </c>
      <c r="U520" s="52" t="s">
        <v>26</v>
      </c>
    </row>
    <row r="521" spans="1:21" ht="14.25" customHeight="1" x14ac:dyDescent="0.35">
      <c r="A521" s="35" t="s">
        <v>1172</v>
      </c>
      <c r="B521" s="35" t="s">
        <v>167</v>
      </c>
      <c r="C521" s="35" t="s">
        <v>705</v>
      </c>
      <c r="D521" s="35" t="s">
        <v>139</v>
      </c>
      <c r="E521" s="35"/>
      <c r="F521" s="35" t="s">
        <v>73</v>
      </c>
      <c r="G521" s="57" t="s">
        <v>190</v>
      </c>
      <c r="H521" s="62" t="s">
        <v>1179</v>
      </c>
      <c r="I521" s="35" t="s">
        <v>32</v>
      </c>
      <c r="J521" s="35"/>
      <c r="K521" s="42"/>
      <c r="L521" s="42"/>
      <c r="M521" s="42"/>
      <c r="N521" s="42"/>
      <c r="O521" s="36">
        <v>43412</v>
      </c>
      <c r="P521" s="36">
        <v>43434</v>
      </c>
      <c r="Q521" s="35" t="s">
        <v>30</v>
      </c>
      <c r="R521" s="47" t="s">
        <v>26</v>
      </c>
      <c r="S521" s="47" t="s">
        <v>26</v>
      </c>
      <c r="T521" s="47" t="s">
        <v>26</v>
      </c>
      <c r="U521" s="52" t="s">
        <v>26</v>
      </c>
    </row>
    <row r="522" spans="1:21" ht="14.25" customHeight="1" x14ac:dyDescent="0.35">
      <c r="A522" s="35" t="s">
        <v>1172</v>
      </c>
      <c r="B522" s="35" t="s">
        <v>167</v>
      </c>
      <c r="C522" s="35" t="s">
        <v>705</v>
      </c>
      <c r="D522" s="35" t="s">
        <v>139</v>
      </c>
      <c r="E522" s="35"/>
      <c r="F522" s="35" t="s">
        <v>73</v>
      </c>
      <c r="G522" s="57" t="s">
        <v>76</v>
      </c>
      <c r="H522" s="62" t="s">
        <v>1180</v>
      </c>
      <c r="I522" s="35" t="s">
        <v>5</v>
      </c>
      <c r="J522" s="35" t="s">
        <v>102</v>
      </c>
      <c r="K522" s="42" t="s">
        <v>1181</v>
      </c>
      <c r="L522" s="42" t="s">
        <v>1182</v>
      </c>
      <c r="M522" s="42"/>
      <c r="N522" s="42"/>
      <c r="O522" s="36">
        <v>42534</v>
      </c>
      <c r="P522" s="36">
        <v>47835</v>
      </c>
      <c r="Q522" s="35" t="s">
        <v>27</v>
      </c>
      <c r="R522" s="47">
        <v>1633348.31</v>
      </c>
      <c r="S522" s="47">
        <v>1604405.22</v>
      </c>
      <c r="T522" s="47">
        <v>28943.090000000084</v>
      </c>
      <c r="U522" s="52">
        <v>0.98227990329876425</v>
      </c>
    </row>
    <row r="523" spans="1:21" ht="14.25" customHeight="1" x14ac:dyDescent="0.35">
      <c r="A523" s="35" t="s">
        <v>1172</v>
      </c>
      <c r="B523" s="35" t="s">
        <v>167</v>
      </c>
      <c r="C523" s="35" t="s">
        <v>705</v>
      </c>
      <c r="D523" s="35" t="s">
        <v>139</v>
      </c>
      <c r="E523" s="35"/>
      <c r="F523" s="35" t="s">
        <v>73</v>
      </c>
      <c r="G523" s="57" t="s">
        <v>105</v>
      </c>
      <c r="H523" s="62" t="s">
        <v>1183</v>
      </c>
      <c r="I523" s="35" t="s">
        <v>35</v>
      </c>
      <c r="J523" s="35" t="s">
        <v>795</v>
      </c>
      <c r="K523" s="42"/>
      <c r="L523" s="42"/>
      <c r="M523" s="42"/>
      <c r="N523" s="42"/>
      <c r="O523" s="36">
        <v>42534</v>
      </c>
      <c r="P523" s="36">
        <v>47835</v>
      </c>
      <c r="Q523" s="35" t="s">
        <v>27</v>
      </c>
      <c r="R523" s="47" t="s">
        <v>26</v>
      </c>
      <c r="S523" s="47" t="s">
        <v>26</v>
      </c>
      <c r="T523" s="47" t="s">
        <v>26</v>
      </c>
      <c r="U523" s="52" t="s">
        <v>26</v>
      </c>
    </row>
    <row r="524" spans="1:21" ht="14.25" customHeight="1" x14ac:dyDescent="0.35">
      <c r="A524" s="35" t="s">
        <v>1172</v>
      </c>
      <c r="B524" s="35" t="s">
        <v>167</v>
      </c>
      <c r="C524" s="35" t="s">
        <v>705</v>
      </c>
      <c r="D524" s="35" t="s">
        <v>139</v>
      </c>
      <c r="E524" s="35"/>
      <c r="F524" s="35" t="s">
        <v>73</v>
      </c>
      <c r="G524" s="57" t="s">
        <v>1184</v>
      </c>
      <c r="H524" s="62" t="s">
        <v>1185</v>
      </c>
      <c r="I524" s="35" t="s">
        <v>32</v>
      </c>
      <c r="J524" s="35"/>
      <c r="K524" s="42" t="s">
        <v>1187</v>
      </c>
      <c r="L524" s="42"/>
      <c r="M524" s="42"/>
      <c r="N524" s="42"/>
      <c r="O524" s="36">
        <v>42534</v>
      </c>
      <c r="P524" s="36">
        <v>47682</v>
      </c>
      <c r="Q524" s="35" t="s">
        <v>27</v>
      </c>
      <c r="R524" s="47" t="s">
        <v>26</v>
      </c>
      <c r="S524" s="47" t="s">
        <v>26</v>
      </c>
      <c r="T524" s="47" t="s">
        <v>26</v>
      </c>
      <c r="U524" s="52" t="s">
        <v>26</v>
      </c>
    </row>
    <row r="525" spans="1:21" ht="14.25" customHeight="1" x14ac:dyDescent="0.35">
      <c r="A525" s="35" t="s">
        <v>1172</v>
      </c>
      <c r="B525" s="35" t="s">
        <v>167</v>
      </c>
      <c r="C525" s="35" t="s">
        <v>705</v>
      </c>
      <c r="D525" s="35" t="s">
        <v>139</v>
      </c>
      <c r="E525" s="35"/>
      <c r="F525" s="35" t="s">
        <v>73</v>
      </c>
      <c r="G525" s="57" t="s">
        <v>1020</v>
      </c>
      <c r="H525" s="62" t="s">
        <v>1188</v>
      </c>
      <c r="I525" s="35" t="s">
        <v>32</v>
      </c>
      <c r="J525" s="35"/>
      <c r="K525" s="42" t="s">
        <v>1187</v>
      </c>
      <c r="L525" s="42"/>
      <c r="M525" s="42"/>
      <c r="N525" s="42"/>
      <c r="O525" s="36">
        <v>42534</v>
      </c>
      <c r="P525" s="36">
        <v>47835</v>
      </c>
      <c r="Q525" s="35" t="s">
        <v>27</v>
      </c>
      <c r="R525" s="47" t="s">
        <v>26</v>
      </c>
      <c r="S525" s="47" t="s">
        <v>26</v>
      </c>
      <c r="T525" s="47" t="s">
        <v>26</v>
      </c>
      <c r="U525" s="52" t="s">
        <v>26</v>
      </c>
    </row>
    <row r="526" spans="1:21" ht="14.25" customHeight="1" x14ac:dyDescent="0.35">
      <c r="A526" s="35" t="s">
        <v>1172</v>
      </c>
      <c r="B526" s="35" t="s">
        <v>167</v>
      </c>
      <c r="C526" s="35" t="s">
        <v>705</v>
      </c>
      <c r="D526" s="35" t="s">
        <v>139</v>
      </c>
      <c r="E526" s="35"/>
      <c r="F526" s="35" t="s">
        <v>73</v>
      </c>
      <c r="G526" s="57" t="s">
        <v>82</v>
      </c>
      <c r="H526" s="62" t="s">
        <v>1190</v>
      </c>
      <c r="I526" s="35" t="s">
        <v>5</v>
      </c>
      <c r="J526" s="35"/>
      <c r="K526" s="42"/>
      <c r="L526" s="42"/>
      <c r="M526" s="42"/>
      <c r="N526" s="42"/>
      <c r="O526" s="36">
        <v>44564</v>
      </c>
      <c r="P526" s="36">
        <v>47835</v>
      </c>
      <c r="Q526" s="35" t="s">
        <v>27</v>
      </c>
      <c r="R526" s="47" t="s">
        <v>26</v>
      </c>
      <c r="S526" s="47" t="s">
        <v>26</v>
      </c>
      <c r="T526" s="47" t="s">
        <v>26</v>
      </c>
      <c r="U526" s="52" t="s">
        <v>26</v>
      </c>
    </row>
    <row r="527" spans="1:21" ht="14.25" customHeight="1" x14ac:dyDescent="0.35">
      <c r="A527" s="35" t="s">
        <v>1172</v>
      </c>
      <c r="B527" s="35" t="s">
        <v>167</v>
      </c>
      <c r="C527" s="35" t="s">
        <v>705</v>
      </c>
      <c r="D527" s="35" t="s">
        <v>139</v>
      </c>
      <c r="E527" s="35"/>
      <c r="F527" s="35" t="s">
        <v>73</v>
      </c>
      <c r="G527" s="57" t="s">
        <v>108</v>
      </c>
      <c r="H527" s="62" t="s">
        <v>1191</v>
      </c>
      <c r="I527" s="35" t="s">
        <v>35</v>
      </c>
      <c r="J527" s="35"/>
      <c r="K527" s="42"/>
      <c r="L527" s="42"/>
      <c r="M527" s="42"/>
      <c r="N527" s="42"/>
      <c r="O527" s="36">
        <v>44564</v>
      </c>
      <c r="P527" s="36">
        <v>47682</v>
      </c>
      <c r="Q527" s="35" t="s">
        <v>27</v>
      </c>
      <c r="R527" s="47" t="s">
        <v>26</v>
      </c>
      <c r="S527" s="47" t="s">
        <v>26</v>
      </c>
      <c r="T527" s="47" t="s">
        <v>26</v>
      </c>
      <c r="U527" s="52" t="s">
        <v>26</v>
      </c>
    </row>
    <row r="528" spans="1:21" ht="14.25" customHeight="1" x14ac:dyDescent="0.35">
      <c r="A528" s="35" t="s">
        <v>1172</v>
      </c>
      <c r="B528" s="35" t="s">
        <v>167</v>
      </c>
      <c r="C528" s="35" t="s">
        <v>705</v>
      </c>
      <c r="D528" s="35" t="s">
        <v>139</v>
      </c>
      <c r="E528" s="35"/>
      <c r="F528" s="35" t="s">
        <v>73</v>
      </c>
      <c r="G528" s="57" t="s">
        <v>109</v>
      </c>
      <c r="H528" s="62" t="s">
        <v>1192</v>
      </c>
      <c r="I528" s="35" t="s">
        <v>32</v>
      </c>
      <c r="J528" s="35"/>
      <c r="K528" s="42" t="s">
        <v>1187</v>
      </c>
      <c r="L528" s="42"/>
      <c r="M528" s="42"/>
      <c r="N528" s="42"/>
      <c r="O528" s="36">
        <v>44564</v>
      </c>
      <c r="P528" s="36">
        <v>47695</v>
      </c>
      <c r="Q528" s="35" t="s">
        <v>27</v>
      </c>
      <c r="R528" s="47" t="s">
        <v>26</v>
      </c>
      <c r="S528" s="47" t="s">
        <v>26</v>
      </c>
      <c r="T528" s="47" t="s">
        <v>26</v>
      </c>
      <c r="U528" s="52" t="s">
        <v>26</v>
      </c>
    </row>
    <row r="529" spans="1:21" ht="14.25" customHeight="1" x14ac:dyDescent="0.35">
      <c r="A529" s="35" t="s">
        <v>1172</v>
      </c>
      <c r="B529" s="35" t="s">
        <v>167</v>
      </c>
      <c r="C529" s="35" t="s">
        <v>705</v>
      </c>
      <c r="D529" s="35" t="s">
        <v>139</v>
      </c>
      <c r="E529" s="35"/>
      <c r="F529" s="35" t="s">
        <v>73</v>
      </c>
      <c r="G529" s="57" t="s">
        <v>110</v>
      </c>
      <c r="H529" s="62" t="s">
        <v>1194</v>
      </c>
      <c r="I529" s="35" t="s">
        <v>32</v>
      </c>
      <c r="J529" s="35"/>
      <c r="K529" s="42" t="s">
        <v>1187</v>
      </c>
      <c r="L529" s="42"/>
      <c r="M529" s="42"/>
      <c r="N529" s="42"/>
      <c r="O529" s="36">
        <v>44564</v>
      </c>
      <c r="P529" s="36">
        <v>45358</v>
      </c>
      <c r="Q529" s="35" t="s">
        <v>27</v>
      </c>
      <c r="R529" s="47" t="s">
        <v>26</v>
      </c>
      <c r="S529" s="47" t="s">
        <v>26</v>
      </c>
      <c r="T529" s="47" t="s">
        <v>26</v>
      </c>
      <c r="U529" s="52" t="s">
        <v>26</v>
      </c>
    </row>
    <row r="530" spans="1:21" ht="14.25" customHeight="1" x14ac:dyDescent="0.35">
      <c r="A530" s="35" t="s">
        <v>1172</v>
      </c>
      <c r="B530" s="35" t="s">
        <v>167</v>
      </c>
      <c r="C530" s="35" t="s">
        <v>705</v>
      </c>
      <c r="D530" s="35" t="s">
        <v>139</v>
      </c>
      <c r="E530" s="35"/>
      <c r="F530" s="35" t="s">
        <v>73</v>
      </c>
      <c r="G530" s="57" t="s">
        <v>86</v>
      </c>
      <c r="H530" s="62" t="s">
        <v>1196</v>
      </c>
      <c r="I530" s="35" t="s">
        <v>5</v>
      </c>
      <c r="J530" s="35"/>
      <c r="K530" s="42" t="s">
        <v>1197</v>
      </c>
      <c r="L530" s="42"/>
      <c r="M530" s="42"/>
      <c r="N530" s="42"/>
      <c r="O530" s="36">
        <v>42737</v>
      </c>
      <c r="P530" s="36">
        <v>47039</v>
      </c>
      <c r="Q530" s="35" t="s">
        <v>27</v>
      </c>
      <c r="R530" s="47">
        <v>1026019.66</v>
      </c>
      <c r="S530" s="47">
        <v>1044971.96</v>
      </c>
      <c r="T530" s="47">
        <v>-18952.29999999993</v>
      </c>
      <c r="U530" s="52">
        <v>1.0184716733400605</v>
      </c>
    </row>
    <row r="531" spans="1:21" ht="14.25" customHeight="1" x14ac:dyDescent="0.35">
      <c r="A531" s="35" t="s">
        <v>1172</v>
      </c>
      <c r="B531" s="35" t="s">
        <v>167</v>
      </c>
      <c r="C531" s="35" t="s">
        <v>705</v>
      </c>
      <c r="D531" s="35" t="s">
        <v>139</v>
      </c>
      <c r="E531" s="35"/>
      <c r="F531" s="35" t="s">
        <v>73</v>
      </c>
      <c r="G531" s="57" t="s">
        <v>114</v>
      </c>
      <c r="H531" s="62" t="s">
        <v>1198</v>
      </c>
      <c r="I531" s="35" t="s">
        <v>35</v>
      </c>
      <c r="J531" s="35"/>
      <c r="K531" s="42"/>
      <c r="L531" s="42" t="s">
        <v>64</v>
      </c>
      <c r="M531" s="42"/>
      <c r="N531" s="42"/>
      <c r="O531" s="36">
        <v>42737</v>
      </c>
      <c r="P531" s="36">
        <v>42886</v>
      </c>
      <c r="Q531" s="35" t="s">
        <v>30</v>
      </c>
      <c r="R531" s="47" t="s">
        <v>26</v>
      </c>
      <c r="S531" s="47" t="s">
        <v>26</v>
      </c>
      <c r="T531" s="47" t="s">
        <v>26</v>
      </c>
      <c r="U531" s="52" t="s">
        <v>26</v>
      </c>
    </row>
    <row r="532" spans="1:21" ht="14.25" customHeight="1" x14ac:dyDescent="0.35">
      <c r="A532" s="35" t="s">
        <v>1172</v>
      </c>
      <c r="B532" s="35" t="s">
        <v>167</v>
      </c>
      <c r="C532" s="35" t="s">
        <v>705</v>
      </c>
      <c r="D532" s="35" t="s">
        <v>139</v>
      </c>
      <c r="E532" s="35"/>
      <c r="F532" s="35" t="s">
        <v>73</v>
      </c>
      <c r="G532" s="57" t="s">
        <v>116</v>
      </c>
      <c r="H532" s="62" t="s">
        <v>1199</v>
      </c>
      <c r="I532" s="35" t="s">
        <v>32</v>
      </c>
      <c r="J532" s="35"/>
      <c r="K532" s="42"/>
      <c r="L532" s="42"/>
      <c r="M532" s="42"/>
      <c r="N532" s="42"/>
      <c r="O532" s="36">
        <v>42737</v>
      </c>
      <c r="P532" s="36">
        <v>42886</v>
      </c>
      <c r="Q532" s="35" t="s">
        <v>30</v>
      </c>
      <c r="R532" s="47" t="s">
        <v>26</v>
      </c>
      <c r="S532" s="47" t="s">
        <v>26</v>
      </c>
      <c r="T532" s="47" t="s">
        <v>26</v>
      </c>
      <c r="U532" s="52" t="s">
        <v>26</v>
      </c>
    </row>
    <row r="533" spans="1:21" ht="14.25" customHeight="1" x14ac:dyDescent="0.35">
      <c r="A533" s="35" t="s">
        <v>1172</v>
      </c>
      <c r="B533" s="35" t="s">
        <v>167</v>
      </c>
      <c r="C533" s="35" t="s">
        <v>705</v>
      </c>
      <c r="D533" s="35" t="s">
        <v>139</v>
      </c>
      <c r="E533" s="35"/>
      <c r="F533" s="35" t="s">
        <v>73</v>
      </c>
      <c r="G533" s="57" t="s">
        <v>117</v>
      </c>
      <c r="H533" s="62" t="s">
        <v>1200</v>
      </c>
      <c r="I533" s="35" t="s">
        <v>35</v>
      </c>
      <c r="J533" s="35"/>
      <c r="K533" s="42"/>
      <c r="L533" s="42" t="s">
        <v>1201</v>
      </c>
      <c r="M533" s="42"/>
      <c r="N533" s="42"/>
      <c r="O533" s="36">
        <v>44504</v>
      </c>
      <c r="P533" s="36">
        <v>45097</v>
      </c>
      <c r="Q533" s="35" t="s">
        <v>30</v>
      </c>
      <c r="R533" s="47" t="s">
        <v>26</v>
      </c>
      <c r="S533" s="47" t="s">
        <v>26</v>
      </c>
      <c r="T533" s="47" t="s">
        <v>26</v>
      </c>
      <c r="U533" s="52" t="s">
        <v>26</v>
      </c>
    </row>
    <row r="534" spans="1:21" ht="14.25" customHeight="1" x14ac:dyDescent="0.35">
      <c r="A534" s="35" t="s">
        <v>1172</v>
      </c>
      <c r="B534" s="35" t="s">
        <v>167</v>
      </c>
      <c r="C534" s="35" t="s">
        <v>705</v>
      </c>
      <c r="D534" s="35" t="s">
        <v>139</v>
      </c>
      <c r="E534" s="35"/>
      <c r="F534" s="35" t="s">
        <v>73</v>
      </c>
      <c r="G534" s="57" t="s">
        <v>1202</v>
      </c>
      <c r="H534" s="62" t="s">
        <v>1203</v>
      </c>
      <c r="I534" s="35" t="s">
        <v>32</v>
      </c>
      <c r="J534" s="35"/>
      <c r="K534" s="42"/>
      <c r="L534" s="42" t="s">
        <v>1201</v>
      </c>
      <c r="M534" s="42"/>
      <c r="N534" s="42"/>
      <c r="O534" s="36">
        <v>45065</v>
      </c>
      <c r="P534" s="36">
        <v>45097</v>
      </c>
      <c r="Q534" s="35" t="s">
        <v>30</v>
      </c>
      <c r="R534" s="47" t="s">
        <v>26</v>
      </c>
      <c r="S534" s="47" t="s">
        <v>26</v>
      </c>
      <c r="T534" s="47" t="s">
        <v>26</v>
      </c>
      <c r="U534" s="52" t="s">
        <v>26</v>
      </c>
    </row>
    <row r="535" spans="1:21" ht="14.25" customHeight="1" x14ac:dyDescent="0.35">
      <c r="A535" s="35" t="s">
        <v>1172</v>
      </c>
      <c r="B535" s="35" t="s">
        <v>167</v>
      </c>
      <c r="C535" s="35" t="s">
        <v>705</v>
      </c>
      <c r="D535" s="35" t="s">
        <v>139</v>
      </c>
      <c r="E535" s="35"/>
      <c r="F535" s="35" t="s">
        <v>73</v>
      </c>
      <c r="G535" s="57" t="s">
        <v>118</v>
      </c>
      <c r="H535" s="62" t="s">
        <v>1204</v>
      </c>
      <c r="I535" s="35" t="s">
        <v>35</v>
      </c>
      <c r="J535" s="35"/>
      <c r="K535" s="42"/>
      <c r="L535" s="42"/>
      <c r="M535" s="42"/>
      <c r="N535" s="42"/>
      <c r="O535" s="36">
        <v>45405</v>
      </c>
      <c r="P535" s="36">
        <v>45946</v>
      </c>
      <c r="Q535" s="35" t="s">
        <v>85</v>
      </c>
      <c r="R535" s="47" t="s">
        <v>26</v>
      </c>
      <c r="S535" s="47" t="s">
        <v>26</v>
      </c>
      <c r="T535" s="47" t="s">
        <v>26</v>
      </c>
      <c r="U535" s="52" t="s">
        <v>26</v>
      </c>
    </row>
    <row r="536" spans="1:21" ht="14.25" customHeight="1" x14ac:dyDescent="0.35">
      <c r="A536" s="35" t="s">
        <v>1172</v>
      </c>
      <c r="B536" s="35" t="s">
        <v>167</v>
      </c>
      <c r="C536" s="35" t="s">
        <v>705</v>
      </c>
      <c r="D536" s="35" t="s">
        <v>139</v>
      </c>
      <c r="E536" s="35"/>
      <c r="F536" s="35" t="s">
        <v>73</v>
      </c>
      <c r="G536" s="57" t="s">
        <v>1205</v>
      </c>
      <c r="H536" s="62" t="s">
        <v>1206</v>
      </c>
      <c r="I536" s="35" t="s">
        <v>32</v>
      </c>
      <c r="J536" s="35"/>
      <c r="K536" s="42"/>
      <c r="L536" s="42"/>
      <c r="M536" s="42"/>
      <c r="N536" s="42"/>
      <c r="O536" s="36">
        <v>45405</v>
      </c>
      <c r="P536" s="36">
        <v>45946</v>
      </c>
      <c r="Q536" s="35" t="s">
        <v>85</v>
      </c>
      <c r="R536" s="47" t="s">
        <v>26</v>
      </c>
      <c r="S536" s="47" t="s">
        <v>26</v>
      </c>
      <c r="T536" s="47" t="s">
        <v>26</v>
      </c>
      <c r="U536" s="52" t="s">
        <v>26</v>
      </c>
    </row>
    <row r="537" spans="1:21" ht="14.25" customHeight="1" x14ac:dyDescent="0.35">
      <c r="A537" s="35" t="s">
        <v>1172</v>
      </c>
      <c r="B537" s="35" t="s">
        <v>167</v>
      </c>
      <c r="C537" s="35" t="s">
        <v>705</v>
      </c>
      <c r="D537" s="35" t="s">
        <v>139</v>
      </c>
      <c r="E537" s="35"/>
      <c r="F537" s="35" t="s">
        <v>73</v>
      </c>
      <c r="G537" s="57" t="s">
        <v>1207</v>
      </c>
      <c r="H537" s="62" t="s">
        <v>1208</v>
      </c>
      <c r="I537" s="35" t="s">
        <v>35</v>
      </c>
      <c r="J537" s="35"/>
      <c r="K537" s="42"/>
      <c r="L537" s="42"/>
      <c r="M537" s="42"/>
      <c r="N537" s="42"/>
      <c r="O537" s="36">
        <v>46503</v>
      </c>
      <c r="P537" s="36">
        <v>47039</v>
      </c>
      <c r="Q537" s="35" t="s">
        <v>85</v>
      </c>
      <c r="R537" s="47" t="s">
        <v>26</v>
      </c>
      <c r="S537" s="47" t="s">
        <v>26</v>
      </c>
      <c r="T537" s="47" t="s">
        <v>26</v>
      </c>
      <c r="U537" s="52" t="s">
        <v>26</v>
      </c>
    </row>
    <row r="538" spans="1:21" ht="14.25" customHeight="1" x14ac:dyDescent="0.35">
      <c r="A538" s="35" t="s">
        <v>1172</v>
      </c>
      <c r="B538" s="35" t="s">
        <v>167</v>
      </c>
      <c r="C538" s="35" t="s">
        <v>705</v>
      </c>
      <c r="D538" s="35" t="s">
        <v>139</v>
      </c>
      <c r="E538" s="35"/>
      <c r="F538" s="35" t="s">
        <v>73</v>
      </c>
      <c r="G538" s="57" t="s">
        <v>1209</v>
      </c>
      <c r="H538" s="62" t="s">
        <v>1210</v>
      </c>
      <c r="I538" s="35" t="s">
        <v>32</v>
      </c>
      <c r="J538" s="35"/>
      <c r="K538" s="42"/>
      <c r="L538" s="42"/>
      <c r="M538" s="42"/>
      <c r="N538" s="42"/>
      <c r="O538" s="36">
        <v>46503</v>
      </c>
      <c r="P538" s="36">
        <v>47039</v>
      </c>
      <c r="Q538" s="35" t="s">
        <v>85</v>
      </c>
      <c r="R538" s="47" t="s">
        <v>26</v>
      </c>
      <c r="S538" s="47" t="s">
        <v>26</v>
      </c>
      <c r="T538" s="47" t="s">
        <v>26</v>
      </c>
      <c r="U538" s="52" t="s">
        <v>26</v>
      </c>
    </row>
    <row r="539" spans="1:21" ht="14.25" customHeight="1" x14ac:dyDescent="0.35">
      <c r="A539" s="35" t="s">
        <v>1172</v>
      </c>
      <c r="B539" s="35" t="s">
        <v>167</v>
      </c>
      <c r="C539" s="35" t="s">
        <v>705</v>
      </c>
      <c r="D539" s="35" t="s">
        <v>139</v>
      </c>
      <c r="E539" s="35"/>
      <c r="F539" s="35" t="s">
        <v>73</v>
      </c>
      <c r="G539" s="57" t="s">
        <v>1211</v>
      </c>
      <c r="H539" s="62" t="s">
        <v>1212</v>
      </c>
      <c r="I539" s="35" t="s">
        <v>35</v>
      </c>
      <c r="J539" s="35"/>
      <c r="K539" s="42"/>
      <c r="L539" s="42" t="s">
        <v>64</v>
      </c>
      <c r="M539" s="42"/>
      <c r="N539" s="42"/>
      <c r="O539" s="36">
        <v>44337</v>
      </c>
      <c r="P539" s="36">
        <v>45138</v>
      </c>
      <c r="Q539" s="35" t="s">
        <v>30</v>
      </c>
      <c r="R539" s="47" t="s">
        <v>26</v>
      </c>
      <c r="S539" s="47" t="s">
        <v>26</v>
      </c>
      <c r="T539" s="47" t="s">
        <v>26</v>
      </c>
      <c r="U539" s="52" t="s">
        <v>26</v>
      </c>
    </row>
    <row r="540" spans="1:21" ht="14.25" customHeight="1" x14ac:dyDescent="0.35">
      <c r="A540" s="35" t="s">
        <v>1172</v>
      </c>
      <c r="B540" s="35" t="s">
        <v>167</v>
      </c>
      <c r="C540" s="35" t="s">
        <v>705</v>
      </c>
      <c r="D540" s="35" t="s">
        <v>139</v>
      </c>
      <c r="E540" s="35"/>
      <c r="F540" s="35" t="s">
        <v>73</v>
      </c>
      <c r="G540" s="57" t="s">
        <v>1213</v>
      </c>
      <c r="H540" s="62" t="s">
        <v>1214</v>
      </c>
      <c r="I540" s="35" t="s">
        <v>32</v>
      </c>
      <c r="J540" s="35"/>
      <c r="K540" s="42"/>
      <c r="L540" s="42" t="s">
        <v>64</v>
      </c>
      <c r="M540" s="42"/>
      <c r="N540" s="42"/>
      <c r="O540" s="36">
        <v>44774</v>
      </c>
      <c r="P540" s="36">
        <v>45016</v>
      </c>
      <c r="Q540" s="35" t="s">
        <v>30</v>
      </c>
      <c r="R540" s="47" t="s">
        <v>26</v>
      </c>
      <c r="S540" s="47" t="s">
        <v>26</v>
      </c>
      <c r="T540" s="47" t="s">
        <v>26</v>
      </c>
      <c r="U540" s="52" t="s">
        <v>26</v>
      </c>
    </row>
    <row r="541" spans="1:21" ht="14.25" customHeight="1" x14ac:dyDescent="0.35">
      <c r="A541" s="35" t="s">
        <v>1172</v>
      </c>
      <c r="B541" s="35" t="s">
        <v>167</v>
      </c>
      <c r="C541" s="35" t="s">
        <v>705</v>
      </c>
      <c r="D541" s="35" t="s">
        <v>139</v>
      </c>
      <c r="E541" s="35"/>
      <c r="F541" s="35" t="s">
        <v>73</v>
      </c>
      <c r="G541" s="57" t="s">
        <v>33</v>
      </c>
      <c r="H541" s="62" t="s">
        <v>1215</v>
      </c>
      <c r="I541" s="35" t="s">
        <v>96</v>
      </c>
      <c r="J541" s="35"/>
      <c r="K541" s="42" t="s">
        <v>1216</v>
      </c>
      <c r="L541" s="42"/>
      <c r="M541" s="42" t="s">
        <v>1217</v>
      </c>
      <c r="N541" s="42"/>
      <c r="O541" s="36">
        <v>43306</v>
      </c>
      <c r="P541" s="36">
        <v>46022</v>
      </c>
      <c r="Q541" s="35" t="s">
        <v>27</v>
      </c>
      <c r="R541" s="47" t="s">
        <v>26</v>
      </c>
      <c r="S541" s="47" t="s">
        <v>26</v>
      </c>
      <c r="T541" s="47" t="s">
        <v>26</v>
      </c>
      <c r="U541" s="52" t="s">
        <v>26</v>
      </c>
    </row>
    <row r="542" spans="1:21" ht="14.25" customHeight="1" x14ac:dyDescent="0.35">
      <c r="A542" s="35" t="s">
        <v>1172</v>
      </c>
      <c r="B542" s="35" t="s">
        <v>167</v>
      </c>
      <c r="C542" s="35" t="s">
        <v>705</v>
      </c>
      <c r="D542" s="35" t="s">
        <v>139</v>
      </c>
      <c r="E542" s="35"/>
      <c r="F542" s="35" t="s">
        <v>73</v>
      </c>
      <c r="G542" s="57" t="s">
        <v>1219</v>
      </c>
      <c r="H542" s="62" t="s">
        <v>1220</v>
      </c>
      <c r="I542" s="35" t="s">
        <v>35</v>
      </c>
      <c r="J542" s="35"/>
      <c r="K542" s="42"/>
      <c r="L542" s="42" t="s">
        <v>1218</v>
      </c>
      <c r="M542" s="42"/>
      <c r="N542" s="42"/>
      <c r="O542" s="36">
        <v>43685</v>
      </c>
      <c r="P542" s="36">
        <v>44337</v>
      </c>
      <c r="Q542" s="35" t="s">
        <v>30</v>
      </c>
      <c r="R542" s="47">
        <v>430688.5</v>
      </c>
      <c r="S542" s="47">
        <v>428472.61</v>
      </c>
      <c r="T542" s="47">
        <v>2215.890000000014</v>
      </c>
      <c r="U542" s="52">
        <v>0.99485500541574712</v>
      </c>
    </row>
    <row r="543" spans="1:21" ht="14.25" customHeight="1" x14ac:dyDescent="0.35">
      <c r="A543" s="35" t="s">
        <v>1172</v>
      </c>
      <c r="B543" s="35" t="s">
        <v>167</v>
      </c>
      <c r="C543" s="35" t="s">
        <v>705</v>
      </c>
      <c r="D543" s="35" t="s">
        <v>139</v>
      </c>
      <c r="E543" s="35"/>
      <c r="F543" s="35" t="s">
        <v>73</v>
      </c>
      <c r="G543" s="57" t="s">
        <v>523</v>
      </c>
      <c r="H543" s="62" t="s">
        <v>396</v>
      </c>
      <c r="I543" s="35" t="s">
        <v>35</v>
      </c>
      <c r="J543" s="35"/>
      <c r="K543" s="42"/>
      <c r="L543" s="42" t="s">
        <v>1221</v>
      </c>
      <c r="M543" s="42"/>
      <c r="N543" s="42"/>
      <c r="O543" s="36">
        <v>44263</v>
      </c>
      <c r="P543" s="36">
        <v>44592</v>
      </c>
      <c r="Q543" s="35" t="s">
        <v>30</v>
      </c>
      <c r="R543" s="47">
        <v>431231.5</v>
      </c>
      <c r="S543" s="47">
        <v>430405.95</v>
      </c>
      <c r="T543" s="47">
        <v>825.54999999998836</v>
      </c>
      <c r="U543" s="52">
        <v>0.99808559903439342</v>
      </c>
    </row>
    <row r="544" spans="1:21" ht="14.25" customHeight="1" x14ac:dyDescent="0.35">
      <c r="A544" s="35" t="s">
        <v>1172</v>
      </c>
      <c r="B544" s="35" t="s">
        <v>167</v>
      </c>
      <c r="C544" s="35" t="s">
        <v>705</v>
      </c>
      <c r="D544" s="35" t="s">
        <v>139</v>
      </c>
      <c r="E544" s="35"/>
      <c r="F544" s="35" t="s">
        <v>73</v>
      </c>
      <c r="G544" s="57" t="s">
        <v>828</v>
      </c>
      <c r="H544" s="62" t="s">
        <v>396</v>
      </c>
      <c r="I544" s="35" t="s">
        <v>35</v>
      </c>
      <c r="J544" s="35"/>
      <c r="K544" s="42"/>
      <c r="L544" s="42" t="s">
        <v>1222</v>
      </c>
      <c r="M544" s="42"/>
      <c r="N544" s="42"/>
      <c r="O544" s="36">
        <v>44412</v>
      </c>
      <c r="P544" s="36">
        <v>44775</v>
      </c>
      <c r="Q544" s="35" t="s">
        <v>30</v>
      </c>
      <c r="R544" s="47" t="s">
        <v>26</v>
      </c>
      <c r="S544" s="47" t="s">
        <v>26</v>
      </c>
      <c r="T544" s="47" t="s">
        <v>26</v>
      </c>
      <c r="U544" s="52" t="s">
        <v>26</v>
      </c>
    </row>
    <row r="545" spans="1:21" ht="14.25" customHeight="1" x14ac:dyDescent="0.35">
      <c r="A545" s="35" t="s">
        <v>1172</v>
      </c>
      <c r="B545" s="35" t="s">
        <v>167</v>
      </c>
      <c r="C545" s="35" t="s">
        <v>705</v>
      </c>
      <c r="D545" s="35" t="s">
        <v>139</v>
      </c>
      <c r="E545" s="35"/>
      <c r="F545" s="35" t="s">
        <v>73</v>
      </c>
      <c r="G545" s="57" t="s">
        <v>1223</v>
      </c>
      <c r="H545" s="62" t="s">
        <v>1224</v>
      </c>
      <c r="I545" s="35" t="s">
        <v>32</v>
      </c>
      <c r="J545" s="35"/>
      <c r="K545" s="42"/>
      <c r="L545" s="42" t="s">
        <v>1222</v>
      </c>
      <c r="M545" s="42"/>
      <c r="N545" s="42"/>
      <c r="O545" s="36">
        <v>44761</v>
      </c>
      <c r="P545" s="36">
        <v>44775</v>
      </c>
      <c r="Q545" s="35" t="s">
        <v>30</v>
      </c>
      <c r="R545" s="47" t="s">
        <v>26</v>
      </c>
      <c r="S545" s="47" t="s">
        <v>26</v>
      </c>
      <c r="T545" s="47" t="s">
        <v>26</v>
      </c>
      <c r="U545" s="52" t="s">
        <v>26</v>
      </c>
    </row>
    <row r="546" spans="1:21" ht="14.25" customHeight="1" x14ac:dyDescent="0.35">
      <c r="A546" s="35" t="s">
        <v>1172</v>
      </c>
      <c r="B546" s="35" t="s">
        <v>167</v>
      </c>
      <c r="C546" s="35" t="s">
        <v>705</v>
      </c>
      <c r="D546" s="35" t="s">
        <v>139</v>
      </c>
      <c r="E546" s="35"/>
      <c r="F546" s="35" t="s">
        <v>73</v>
      </c>
      <c r="G546" s="57" t="s">
        <v>848</v>
      </c>
      <c r="H546" s="62" t="s">
        <v>1227</v>
      </c>
      <c r="I546" s="35" t="s">
        <v>35</v>
      </c>
      <c r="J546" s="35"/>
      <c r="K546" s="42"/>
      <c r="L546" s="42" t="s">
        <v>1226</v>
      </c>
      <c r="M546" s="42"/>
      <c r="N546" s="42"/>
      <c r="O546" s="36">
        <v>44755</v>
      </c>
      <c r="P546" s="36">
        <v>44956</v>
      </c>
      <c r="Q546" s="35" t="s">
        <v>30</v>
      </c>
      <c r="R546" s="47">
        <v>607890.07999999996</v>
      </c>
      <c r="S546" s="47">
        <v>604762.48</v>
      </c>
      <c r="T546" s="47">
        <v>3127.5999999999767</v>
      </c>
      <c r="U546" s="52">
        <v>0.99485499088914231</v>
      </c>
    </row>
    <row r="547" spans="1:21" ht="14.25" customHeight="1" x14ac:dyDescent="0.35">
      <c r="A547" s="35" t="s">
        <v>1172</v>
      </c>
      <c r="B547" s="35" t="s">
        <v>167</v>
      </c>
      <c r="C547" s="35" t="s">
        <v>705</v>
      </c>
      <c r="D547" s="35" t="s">
        <v>139</v>
      </c>
      <c r="E547" s="35"/>
      <c r="F547" s="35" t="s">
        <v>73</v>
      </c>
      <c r="G547" s="57" t="s">
        <v>853</v>
      </c>
      <c r="H547" s="62" t="s">
        <v>1228</v>
      </c>
      <c r="I547" s="35" t="s">
        <v>35</v>
      </c>
      <c r="J547" s="35"/>
      <c r="K547" s="42"/>
      <c r="L547" s="42" t="s">
        <v>1229</v>
      </c>
      <c r="M547" s="42"/>
      <c r="N547" s="42"/>
      <c r="O547" s="36">
        <v>44950</v>
      </c>
      <c r="P547" s="36">
        <v>45260</v>
      </c>
      <c r="Q547" s="35" t="s">
        <v>30</v>
      </c>
      <c r="R547" s="47">
        <v>3173165.63</v>
      </c>
      <c r="S547" s="47">
        <v>3156839.68</v>
      </c>
      <c r="T547" s="47">
        <v>16325.949999999721</v>
      </c>
      <c r="U547" s="52">
        <v>0.99485499595556892</v>
      </c>
    </row>
    <row r="548" spans="1:21" ht="14.25" customHeight="1" x14ac:dyDescent="0.35">
      <c r="A548" s="35" t="s">
        <v>1172</v>
      </c>
      <c r="B548" s="35" t="s">
        <v>167</v>
      </c>
      <c r="C548" s="35" t="s">
        <v>705</v>
      </c>
      <c r="D548" s="35" t="s">
        <v>139</v>
      </c>
      <c r="E548" s="35"/>
      <c r="F548" s="35" t="s">
        <v>73</v>
      </c>
      <c r="G548" s="57" t="s">
        <v>150</v>
      </c>
      <c r="H548" s="62" t="s">
        <v>1230</v>
      </c>
      <c r="I548" s="35" t="s">
        <v>35</v>
      </c>
      <c r="J548" s="35"/>
      <c r="K548" s="42"/>
      <c r="L548" s="42" t="s">
        <v>1229</v>
      </c>
      <c r="M548" s="42"/>
      <c r="N548" s="42"/>
      <c r="O548" s="36">
        <v>45341</v>
      </c>
      <c r="P548" s="36">
        <v>46022</v>
      </c>
      <c r="Q548" s="35" t="s">
        <v>85</v>
      </c>
      <c r="R548" s="47" t="s">
        <v>26</v>
      </c>
      <c r="S548" s="47" t="s">
        <v>26</v>
      </c>
      <c r="T548" s="47" t="s">
        <v>26</v>
      </c>
      <c r="U548" s="52" t="s">
        <v>26</v>
      </c>
    </row>
    <row r="549" spans="1:21" ht="14.25" customHeight="1" x14ac:dyDescent="0.35">
      <c r="A549" s="35" t="s">
        <v>1172</v>
      </c>
      <c r="B549" s="35" t="s">
        <v>167</v>
      </c>
      <c r="C549" s="35" t="s">
        <v>705</v>
      </c>
      <c r="D549" s="35" t="s">
        <v>139</v>
      </c>
      <c r="E549" s="35"/>
      <c r="F549" s="35" t="s">
        <v>73</v>
      </c>
      <c r="G549" s="57" t="s">
        <v>1231</v>
      </c>
      <c r="H549" s="62" t="s">
        <v>1232</v>
      </c>
      <c r="I549" s="35" t="s">
        <v>32</v>
      </c>
      <c r="J549" s="35"/>
      <c r="K549" s="42"/>
      <c r="L549" s="42"/>
      <c r="M549" s="42"/>
      <c r="N549" s="42"/>
      <c r="O549" s="36">
        <v>45341</v>
      </c>
      <c r="P549" s="36">
        <v>45657</v>
      </c>
      <c r="Q549" s="35" t="s">
        <v>85</v>
      </c>
      <c r="R549" s="47" t="s">
        <v>26</v>
      </c>
      <c r="S549" s="47" t="s">
        <v>26</v>
      </c>
      <c r="T549" s="47" t="s">
        <v>26</v>
      </c>
      <c r="U549" s="52" t="s">
        <v>26</v>
      </c>
    </row>
    <row r="550" spans="1:21" ht="14.25" customHeight="1" x14ac:dyDescent="0.35">
      <c r="A550" s="35" t="s">
        <v>1172</v>
      </c>
      <c r="B550" s="35" t="s">
        <v>167</v>
      </c>
      <c r="C550" s="35" t="s">
        <v>705</v>
      </c>
      <c r="D550" s="35" t="s">
        <v>139</v>
      </c>
      <c r="E550" s="35"/>
      <c r="F550" s="35" t="s">
        <v>73</v>
      </c>
      <c r="G550" s="57" t="s">
        <v>41</v>
      </c>
      <c r="H550" s="62" t="s">
        <v>1233</v>
      </c>
      <c r="I550" s="35" t="s">
        <v>96</v>
      </c>
      <c r="J550" s="35"/>
      <c r="K550" s="42" t="s">
        <v>1234</v>
      </c>
      <c r="L550" s="42" t="s">
        <v>1008</v>
      </c>
      <c r="M550" s="42"/>
      <c r="N550" s="42"/>
      <c r="O550" s="36">
        <v>42919</v>
      </c>
      <c r="P550" s="36">
        <v>46022</v>
      </c>
      <c r="Q550" s="35" t="s">
        <v>27</v>
      </c>
      <c r="R550" s="47" t="s">
        <v>26</v>
      </c>
      <c r="S550" s="47" t="s">
        <v>26</v>
      </c>
      <c r="T550" s="47" t="s">
        <v>26</v>
      </c>
      <c r="U550" s="52" t="s">
        <v>26</v>
      </c>
    </row>
    <row r="551" spans="1:21" ht="14.25" customHeight="1" x14ac:dyDescent="0.35">
      <c r="A551" s="35" t="s">
        <v>1172</v>
      </c>
      <c r="B551" s="35" t="s">
        <v>167</v>
      </c>
      <c r="C551" s="35" t="s">
        <v>705</v>
      </c>
      <c r="D551" s="35" t="s">
        <v>139</v>
      </c>
      <c r="E551" s="35"/>
      <c r="F551" s="35" t="s">
        <v>73</v>
      </c>
      <c r="G551" s="57" t="s">
        <v>286</v>
      </c>
      <c r="H551" s="62" t="s">
        <v>1236</v>
      </c>
      <c r="I551" s="35" t="s">
        <v>35</v>
      </c>
      <c r="J551" s="35"/>
      <c r="K551" s="42"/>
      <c r="L551" s="42" t="s">
        <v>1221</v>
      </c>
      <c r="M551" s="42"/>
      <c r="N551" s="42"/>
      <c r="O551" s="36">
        <v>42957</v>
      </c>
      <c r="P551" s="36">
        <v>44593</v>
      </c>
      <c r="Q551" s="35" t="s">
        <v>30</v>
      </c>
      <c r="R551" s="47" t="s">
        <v>26</v>
      </c>
      <c r="S551" s="47" t="s">
        <v>26</v>
      </c>
      <c r="T551" s="47" t="s">
        <v>26</v>
      </c>
      <c r="U551" s="52" t="s">
        <v>26</v>
      </c>
    </row>
    <row r="552" spans="1:21" ht="14.25" customHeight="1" x14ac:dyDescent="0.35">
      <c r="A552" s="35" t="s">
        <v>1172</v>
      </c>
      <c r="B552" s="35" t="s">
        <v>167</v>
      </c>
      <c r="C552" s="35" t="s">
        <v>705</v>
      </c>
      <c r="D552" s="35" t="s">
        <v>139</v>
      </c>
      <c r="E552" s="35"/>
      <c r="F552" s="35" t="s">
        <v>73</v>
      </c>
      <c r="G552" s="57" t="s">
        <v>290</v>
      </c>
      <c r="H552" s="62" t="s">
        <v>1237</v>
      </c>
      <c r="I552" s="35" t="s">
        <v>35</v>
      </c>
      <c r="J552" s="35"/>
      <c r="K552" s="42"/>
      <c r="L552" s="42" t="s">
        <v>1238</v>
      </c>
      <c r="M552" s="42"/>
      <c r="N552" s="42"/>
      <c r="O552" s="36">
        <v>42957</v>
      </c>
      <c r="P552" s="36">
        <v>43815</v>
      </c>
      <c r="Q552" s="35" t="s">
        <v>30</v>
      </c>
      <c r="R552" s="47" t="s">
        <v>26</v>
      </c>
      <c r="S552" s="47" t="s">
        <v>26</v>
      </c>
      <c r="T552" s="47" t="s">
        <v>26</v>
      </c>
      <c r="U552" s="52" t="s">
        <v>26</v>
      </c>
    </row>
    <row r="553" spans="1:21" ht="14.25" customHeight="1" x14ac:dyDescent="0.35">
      <c r="A553" s="35" t="s">
        <v>1172</v>
      </c>
      <c r="B553" s="35" t="s">
        <v>167</v>
      </c>
      <c r="C553" s="35" t="s">
        <v>705</v>
      </c>
      <c r="D553" s="35" t="s">
        <v>139</v>
      </c>
      <c r="E553" s="35"/>
      <c r="F553" s="35" t="s">
        <v>73</v>
      </c>
      <c r="G553" s="57" t="s">
        <v>408</v>
      </c>
      <c r="H553" s="62" t="s">
        <v>1239</v>
      </c>
      <c r="I553" s="35" t="s">
        <v>35</v>
      </c>
      <c r="J553" s="35"/>
      <c r="K553" s="42"/>
      <c r="L553" s="42" t="s">
        <v>1235</v>
      </c>
      <c r="M553" s="42"/>
      <c r="N553" s="42"/>
      <c r="O553" s="36">
        <v>43836</v>
      </c>
      <c r="P553" s="36">
        <v>44592</v>
      </c>
      <c r="Q553" s="35" t="s">
        <v>30</v>
      </c>
      <c r="R553" s="47">
        <v>27045.65</v>
      </c>
      <c r="S553" s="47">
        <v>27045.65</v>
      </c>
      <c r="T553" s="47">
        <v>0</v>
      </c>
      <c r="U553" s="52">
        <v>1</v>
      </c>
    </row>
    <row r="554" spans="1:21" ht="14.25" customHeight="1" x14ac:dyDescent="0.35">
      <c r="A554" s="35" t="s">
        <v>1172</v>
      </c>
      <c r="B554" s="35" t="s">
        <v>167</v>
      </c>
      <c r="C554" s="35" t="s">
        <v>705</v>
      </c>
      <c r="D554" s="35" t="s">
        <v>139</v>
      </c>
      <c r="E554" s="35"/>
      <c r="F554" s="35" t="s">
        <v>73</v>
      </c>
      <c r="G554" s="57" t="s">
        <v>146</v>
      </c>
      <c r="H554" s="62" t="s">
        <v>1241</v>
      </c>
      <c r="I554" s="35" t="s">
        <v>35</v>
      </c>
      <c r="J554" s="35"/>
      <c r="K554" s="42"/>
      <c r="L554" s="42" t="s">
        <v>1240</v>
      </c>
      <c r="M554" s="42"/>
      <c r="N554" s="42"/>
      <c r="O554" s="36">
        <v>44095</v>
      </c>
      <c r="P554" s="36">
        <v>45191</v>
      </c>
      <c r="Q554" s="35" t="s">
        <v>30</v>
      </c>
      <c r="R554" s="47">
        <v>2715996.83</v>
      </c>
      <c r="S554" s="47">
        <v>2749015.98</v>
      </c>
      <c r="T554" s="47">
        <v>-33019.149999999907</v>
      </c>
      <c r="U554" s="52">
        <v>1.0121572859125907</v>
      </c>
    </row>
    <row r="555" spans="1:21" ht="14.25" customHeight="1" x14ac:dyDescent="0.35">
      <c r="A555" s="35" t="s">
        <v>1172</v>
      </c>
      <c r="B555" s="35" t="s">
        <v>167</v>
      </c>
      <c r="C555" s="35" t="s">
        <v>705</v>
      </c>
      <c r="D555" s="35" t="s">
        <v>139</v>
      </c>
      <c r="E555" s="35"/>
      <c r="F555" s="35" t="s">
        <v>73</v>
      </c>
      <c r="G555" s="57" t="s">
        <v>321</v>
      </c>
      <c r="H555" s="62" t="s">
        <v>1242</v>
      </c>
      <c r="I555" s="35" t="s">
        <v>35</v>
      </c>
      <c r="J555" s="35"/>
      <c r="K555" s="42"/>
      <c r="L555" s="42" t="s">
        <v>1240</v>
      </c>
      <c r="M555" s="42" t="s">
        <v>1243</v>
      </c>
      <c r="N555" s="42"/>
      <c r="O555" s="36">
        <v>44025</v>
      </c>
      <c r="P555" s="36">
        <v>44407</v>
      </c>
      <c r="Q555" s="35" t="s">
        <v>30</v>
      </c>
      <c r="R555" s="47">
        <v>4941620.13</v>
      </c>
      <c r="S555" s="47">
        <v>4968167.3600000003</v>
      </c>
      <c r="T555" s="47">
        <v>-26547.230000000447</v>
      </c>
      <c r="U555" s="52">
        <v>1.0053721713328054</v>
      </c>
    </row>
    <row r="556" spans="1:21" ht="14.25" customHeight="1" x14ac:dyDescent="0.35">
      <c r="A556" s="35" t="s">
        <v>1172</v>
      </c>
      <c r="B556" s="35" t="s">
        <v>167</v>
      </c>
      <c r="C556" s="35" t="s">
        <v>705</v>
      </c>
      <c r="D556" s="35" t="s">
        <v>139</v>
      </c>
      <c r="E556" s="35"/>
      <c r="F556" s="35" t="s">
        <v>73</v>
      </c>
      <c r="G556" s="57" t="s">
        <v>421</v>
      </c>
      <c r="H556" s="62" t="s">
        <v>1245</v>
      </c>
      <c r="I556" s="35" t="s">
        <v>35</v>
      </c>
      <c r="J556" s="35"/>
      <c r="K556" s="42"/>
      <c r="L556" s="42" t="s">
        <v>1246</v>
      </c>
      <c r="M556" s="42" t="s">
        <v>1243</v>
      </c>
      <c r="N556" s="42"/>
      <c r="O556" s="36">
        <v>44001</v>
      </c>
      <c r="P556" s="36">
        <v>44925</v>
      </c>
      <c r="Q556" s="35" t="s">
        <v>30</v>
      </c>
      <c r="R556" s="47">
        <v>4143680.83</v>
      </c>
      <c r="S556" s="47">
        <v>4153488.49</v>
      </c>
      <c r="T556" s="47">
        <v>-9807.660000000149</v>
      </c>
      <c r="U556" s="52">
        <v>1.0023668956182612</v>
      </c>
    </row>
    <row r="557" spans="1:21" ht="14.25" customHeight="1" x14ac:dyDescent="0.35">
      <c r="A557" s="35" t="s">
        <v>1172</v>
      </c>
      <c r="B557" s="35" t="s">
        <v>167</v>
      </c>
      <c r="C557" s="35" t="s">
        <v>705</v>
      </c>
      <c r="D557" s="35" t="s">
        <v>139</v>
      </c>
      <c r="E557" s="35"/>
      <c r="F557" s="35" t="s">
        <v>73</v>
      </c>
      <c r="G557" s="57" t="s">
        <v>147</v>
      </c>
      <c r="H557" s="62" t="s">
        <v>1247</v>
      </c>
      <c r="I557" s="35" t="s">
        <v>35</v>
      </c>
      <c r="J557" s="35"/>
      <c r="K557" s="42"/>
      <c r="L557" s="42" t="s">
        <v>1238</v>
      </c>
      <c r="M557" s="42" t="s">
        <v>1248</v>
      </c>
      <c r="N557" s="42"/>
      <c r="O557" s="36">
        <v>44001</v>
      </c>
      <c r="P557" s="36">
        <v>44925</v>
      </c>
      <c r="Q557" s="35" t="s">
        <v>30</v>
      </c>
      <c r="R557" s="47" t="s">
        <v>26</v>
      </c>
      <c r="S557" s="47" t="s">
        <v>26</v>
      </c>
      <c r="T557" s="47" t="s">
        <v>26</v>
      </c>
      <c r="U557" s="52" t="s">
        <v>26</v>
      </c>
    </row>
    <row r="558" spans="1:21" ht="14.25" customHeight="1" x14ac:dyDescent="0.35">
      <c r="A558" s="35" t="s">
        <v>1172</v>
      </c>
      <c r="B558" s="35" t="s">
        <v>167</v>
      </c>
      <c r="C558" s="35" t="s">
        <v>705</v>
      </c>
      <c r="D558" s="35" t="s">
        <v>139</v>
      </c>
      <c r="E558" s="35"/>
      <c r="F558" s="35" t="s">
        <v>73</v>
      </c>
      <c r="G558" s="57" t="s">
        <v>424</v>
      </c>
      <c r="H558" s="62" t="s">
        <v>1249</v>
      </c>
      <c r="I558" s="35" t="s">
        <v>35</v>
      </c>
      <c r="J558" s="35"/>
      <c r="K558" s="42"/>
      <c r="L558" s="42" t="s">
        <v>1238</v>
      </c>
      <c r="M558" s="42" t="s">
        <v>1250</v>
      </c>
      <c r="N558" s="42"/>
      <c r="O558" s="36">
        <v>45139</v>
      </c>
      <c r="P558" s="36">
        <v>45238</v>
      </c>
      <c r="Q558" s="35" t="s">
        <v>30</v>
      </c>
      <c r="R558" s="47" t="s">
        <v>26</v>
      </c>
      <c r="S558" s="47" t="s">
        <v>26</v>
      </c>
      <c r="T558" s="47" t="s">
        <v>26</v>
      </c>
      <c r="U558" s="52" t="s">
        <v>26</v>
      </c>
    </row>
    <row r="559" spans="1:21" ht="14.25" customHeight="1" x14ac:dyDescent="0.35">
      <c r="A559" s="35" t="s">
        <v>1172</v>
      </c>
      <c r="B559" s="35" t="s">
        <v>167</v>
      </c>
      <c r="C559" s="35" t="s">
        <v>705</v>
      </c>
      <c r="D559" s="35" t="s">
        <v>139</v>
      </c>
      <c r="E559" s="35"/>
      <c r="F559" s="35" t="s">
        <v>73</v>
      </c>
      <c r="G559" s="57" t="s">
        <v>427</v>
      </c>
      <c r="H559" s="62" t="s">
        <v>1251</v>
      </c>
      <c r="I559" s="35" t="s">
        <v>35</v>
      </c>
      <c r="J559" s="35"/>
      <c r="K559" s="42"/>
      <c r="L559" s="42"/>
      <c r="M559" s="42"/>
      <c r="N559" s="42"/>
      <c r="O559" s="36">
        <v>45139</v>
      </c>
      <c r="P559" s="36">
        <v>45271</v>
      </c>
      <c r="Q559" s="35" t="s">
        <v>30</v>
      </c>
      <c r="R559" s="47" t="s">
        <v>26</v>
      </c>
      <c r="S559" s="47" t="s">
        <v>26</v>
      </c>
      <c r="T559" s="47" t="s">
        <v>26</v>
      </c>
      <c r="U559" s="52" t="s">
        <v>26</v>
      </c>
    </row>
    <row r="560" spans="1:21" ht="14.25" customHeight="1" x14ac:dyDescent="0.35">
      <c r="A560" s="35" t="s">
        <v>1172</v>
      </c>
      <c r="B560" s="35" t="s">
        <v>167</v>
      </c>
      <c r="C560" s="35" t="s">
        <v>705</v>
      </c>
      <c r="D560" s="35" t="s">
        <v>139</v>
      </c>
      <c r="E560" s="35"/>
      <c r="F560" s="35" t="s">
        <v>73</v>
      </c>
      <c r="G560" s="57" t="s">
        <v>429</v>
      </c>
      <c r="H560" s="62" t="s">
        <v>1252</v>
      </c>
      <c r="I560" s="35" t="s">
        <v>32</v>
      </c>
      <c r="J560" s="35"/>
      <c r="K560" s="42"/>
      <c r="L560" s="42"/>
      <c r="M560" s="42"/>
      <c r="N560" s="42"/>
      <c r="O560" s="36">
        <v>45139</v>
      </c>
      <c r="P560" s="36">
        <v>45271</v>
      </c>
      <c r="Q560" s="35" t="s">
        <v>30</v>
      </c>
      <c r="R560" s="47" t="s">
        <v>26</v>
      </c>
      <c r="S560" s="47" t="s">
        <v>26</v>
      </c>
      <c r="T560" s="47" t="s">
        <v>26</v>
      </c>
      <c r="U560" s="52" t="s">
        <v>26</v>
      </c>
    </row>
    <row r="561" spans="1:21" ht="14.25" customHeight="1" x14ac:dyDescent="0.35">
      <c r="A561" s="35" t="s">
        <v>1172</v>
      </c>
      <c r="B561" s="35" t="s">
        <v>167</v>
      </c>
      <c r="C561" s="35" t="s">
        <v>705</v>
      </c>
      <c r="D561" s="35" t="s">
        <v>139</v>
      </c>
      <c r="E561" s="35"/>
      <c r="F561" s="35" t="s">
        <v>73</v>
      </c>
      <c r="G561" s="57" t="s">
        <v>430</v>
      </c>
      <c r="H561" s="62" t="s">
        <v>1254</v>
      </c>
      <c r="I561" s="35" t="s">
        <v>35</v>
      </c>
      <c r="J561" s="35"/>
      <c r="K561" s="42"/>
      <c r="L561" s="42" t="s">
        <v>1238</v>
      </c>
      <c r="M561" s="42" t="s">
        <v>1250</v>
      </c>
      <c r="N561" s="42"/>
      <c r="O561" s="36">
        <v>44945</v>
      </c>
      <c r="P561" s="36">
        <v>45219</v>
      </c>
      <c r="Q561" s="35" t="s">
        <v>30</v>
      </c>
      <c r="R561" s="47" t="s">
        <v>26</v>
      </c>
      <c r="S561" s="47" t="s">
        <v>26</v>
      </c>
      <c r="T561" s="47" t="s">
        <v>26</v>
      </c>
      <c r="U561" s="52" t="s">
        <v>26</v>
      </c>
    </row>
    <row r="562" spans="1:21" ht="14.25" customHeight="1" x14ac:dyDescent="0.35">
      <c r="A562" s="35" t="s">
        <v>1172</v>
      </c>
      <c r="B562" s="35" t="s">
        <v>167</v>
      </c>
      <c r="C562" s="35" t="s">
        <v>705</v>
      </c>
      <c r="D562" s="35" t="s">
        <v>139</v>
      </c>
      <c r="E562" s="35"/>
      <c r="F562" s="35" t="s">
        <v>73</v>
      </c>
      <c r="G562" s="57" t="s">
        <v>431</v>
      </c>
      <c r="H562" s="62" t="s">
        <v>1255</v>
      </c>
      <c r="I562" s="35" t="s">
        <v>35</v>
      </c>
      <c r="J562" s="35"/>
      <c r="K562" s="42"/>
      <c r="L562" s="42" t="s">
        <v>1256</v>
      </c>
      <c r="M562" s="42"/>
      <c r="N562" s="42"/>
      <c r="O562" s="36">
        <v>44935</v>
      </c>
      <c r="P562" s="36">
        <v>45163</v>
      </c>
      <c r="Q562" s="35" t="s">
        <v>30</v>
      </c>
      <c r="R562" s="47" t="s">
        <v>26</v>
      </c>
      <c r="S562" s="47" t="s">
        <v>26</v>
      </c>
      <c r="T562" s="47" t="s">
        <v>26</v>
      </c>
      <c r="U562" s="52" t="s">
        <v>26</v>
      </c>
    </row>
    <row r="563" spans="1:21" ht="14.25" customHeight="1" x14ac:dyDescent="0.35">
      <c r="A563" s="35" t="s">
        <v>1172</v>
      </c>
      <c r="B563" s="35" t="s">
        <v>167</v>
      </c>
      <c r="C563" s="35" t="s">
        <v>705</v>
      </c>
      <c r="D563" s="35" t="s">
        <v>139</v>
      </c>
      <c r="E563" s="35"/>
      <c r="F563" s="35" t="s">
        <v>73</v>
      </c>
      <c r="G563" s="57" t="s">
        <v>432</v>
      </c>
      <c r="H563" s="62" t="s">
        <v>1257</v>
      </c>
      <c r="I563" s="35" t="s">
        <v>35</v>
      </c>
      <c r="J563" s="35"/>
      <c r="K563" s="42"/>
      <c r="L563" s="42" t="s">
        <v>1244</v>
      </c>
      <c r="M563" s="42"/>
      <c r="N563" s="42"/>
      <c r="O563" s="36">
        <v>45379</v>
      </c>
      <c r="P563" s="36">
        <v>45657</v>
      </c>
      <c r="Q563" s="35" t="s">
        <v>85</v>
      </c>
      <c r="R563" s="47" t="s">
        <v>26</v>
      </c>
      <c r="S563" s="47" t="s">
        <v>26</v>
      </c>
      <c r="T563" s="47" t="s">
        <v>26</v>
      </c>
      <c r="U563" s="52" t="s">
        <v>26</v>
      </c>
    </row>
    <row r="564" spans="1:21" ht="14.25" customHeight="1" x14ac:dyDescent="0.35">
      <c r="A564" s="35" t="s">
        <v>1172</v>
      </c>
      <c r="B564" s="35" t="s">
        <v>167</v>
      </c>
      <c r="C564" s="35" t="s">
        <v>705</v>
      </c>
      <c r="D564" s="35" t="s">
        <v>139</v>
      </c>
      <c r="E564" s="35"/>
      <c r="F564" s="35" t="s">
        <v>73</v>
      </c>
      <c r="G564" s="57" t="s">
        <v>433</v>
      </c>
      <c r="H564" s="62" t="s">
        <v>1258</v>
      </c>
      <c r="I564" s="35" t="s">
        <v>32</v>
      </c>
      <c r="J564" s="35"/>
      <c r="K564" s="42"/>
      <c r="L564" s="42"/>
      <c r="M564" s="42"/>
      <c r="N564" s="42"/>
      <c r="O564" s="36">
        <v>44348</v>
      </c>
      <c r="P564" s="36">
        <v>45370</v>
      </c>
      <c r="Q564" s="35" t="s">
        <v>27</v>
      </c>
      <c r="R564" s="47" t="s">
        <v>26</v>
      </c>
      <c r="S564" s="47" t="s">
        <v>26</v>
      </c>
      <c r="T564" s="47" t="s">
        <v>26</v>
      </c>
      <c r="U564" s="52" t="s">
        <v>26</v>
      </c>
    </row>
    <row r="565" spans="1:21" ht="14.25" customHeight="1" x14ac:dyDescent="0.35">
      <c r="A565" s="35" t="s">
        <v>1172</v>
      </c>
      <c r="B565" s="35" t="s">
        <v>167</v>
      </c>
      <c r="C565" s="35" t="s">
        <v>705</v>
      </c>
      <c r="D565" s="35" t="s">
        <v>139</v>
      </c>
      <c r="E565" s="35"/>
      <c r="F565" s="35" t="s">
        <v>73</v>
      </c>
      <c r="G565" s="57" t="s">
        <v>1259</v>
      </c>
      <c r="H565" s="62" t="s">
        <v>1260</v>
      </c>
      <c r="I565" s="35" t="s">
        <v>35</v>
      </c>
      <c r="J565" s="35"/>
      <c r="K565" s="42"/>
      <c r="L565" s="42"/>
      <c r="M565" s="42"/>
      <c r="N565" s="42"/>
      <c r="O565" s="36">
        <v>45685</v>
      </c>
      <c r="P565" s="36">
        <v>46022</v>
      </c>
      <c r="Q565" s="35" t="s">
        <v>85</v>
      </c>
      <c r="R565" s="47" t="s">
        <v>26</v>
      </c>
      <c r="S565" s="47" t="s">
        <v>26</v>
      </c>
      <c r="T565" s="47" t="s">
        <v>26</v>
      </c>
      <c r="U565" s="52" t="s">
        <v>26</v>
      </c>
    </row>
    <row r="566" spans="1:21" s="34" customFormat="1" ht="14.25" customHeight="1" x14ac:dyDescent="0.35">
      <c r="A566" s="32" t="s">
        <v>1262</v>
      </c>
      <c r="B566" s="32" t="s">
        <v>167</v>
      </c>
      <c r="C566" s="32" t="s">
        <v>1261</v>
      </c>
      <c r="D566" s="32" t="s">
        <v>1263</v>
      </c>
      <c r="E566" s="32"/>
      <c r="F566" s="32"/>
      <c r="G566" s="56" t="s">
        <v>25</v>
      </c>
      <c r="H566" s="61" t="s">
        <v>1264</v>
      </c>
      <c r="I566" s="32" t="s">
        <v>3</v>
      </c>
      <c r="J566" s="32"/>
      <c r="K566" s="41"/>
      <c r="L566" s="41" t="s">
        <v>1265</v>
      </c>
      <c r="M566" s="41"/>
      <c r="N566" s="41" t="s">
        <v>1266</v>
      </c>
      <c r="O566" s="33">
        <v>42604</v>
      </c>
      <c r="P566" s="33">
        <v>48019</v>
      </c>
      <c r="Q566" s="32" t="s">
        <v>27</v>
      </c>
      <c r="R566" s="46">
        <v>1578799698.5699999</v>
      </c>
      <c r="S566" s="46">
        <v>450444193.17999995</v>
      </c>
      <c r="T566" s="46">
        <v>1128355505.3899999</v>
      </c>
      <c r="U566" s="51">
        <v>0.28530800556143404</v>
      </c>
    </row>
    <row r="567" spans="1:21" ht="14.25" customHeight="1" x14ac:dyDescent="0.35">
      <c r="A567" s="35" t="s">
        <v>1262</v>
      </c>
      <c r="B567" s="35" t="s">
        <v>167</v>
      </c>
      <c r="C567" s="35" t="s">
        <v>1261</v>
      </c>
      <c r="D567" s="35" t="s">
        <v>1263</v>
      </c>
      <c r="E567" s="35"/>
      <c r="F567" s="35"/>
      <c r="G567" s="57" t="s">
        <v>28</v>
      </c>
      <c r="H567" s="62" t="s">
        <v>1267</v>
      </c>
      <c r="I567" s="35" t="s">
        <v>83</v>
      </c>
      <c r="J567" s="35"/>
      <c r="K567" s="42"/>
      <c r="L567" s="42" t="s">
        <v>1268</v>
      </c>
      <c r="M567" s="42"/>
      <c r="N567" s="42" t="s">
        <v>1266</v>
      </c>
      <c r="O567" s="36">
        <v>43374</v>
      </c>
      <c r="P567" s="36">
        <v>45322</v>
      </c>
      <c r="Q567" s="35" t="s">
        <v>30</v>
      </c>
      <c r="R567" s="47">
        <v>10765947.033816041</v>
      </c>
      <c r="S567" s="47">
        <v>9274915.174831681</v>
      </c>
      <c r="T567" s="47">
        <v>1491031.8589843605</v>
      </c>
      <c r="U567" s="52">
        <v>0.86150481195003081</v>
      </c>
    </row>
    <row r="568" spans="1:21" ht="14.25" customHeight="1" x14ac:dyDescent="0.35">
      <c r="A568" s="35" t="s">
        <v>1262</v>
      </c>
      <c r="B568" s="35" t="s">
        <v>167</v>
      </c>
      <c r="C568" s="35" t="s">
        <v>1261</v>
      </c>
      <c r="D568" s="35" t="s">
        <v>1263</v>
      </c>
      <c r="E568" s="35" t="s">
        <v>1269</v>
      </c>
      <c r="F568" s="35" t="s">
        <v>73</v>
      </c>
      <c r="G568" s="57" t="s">
        <v>33</v>
      </c>
      <c r="H568" s="62" t="s">
        <v>1270</v>
      </c>
      <c r="I568" s="35" t="s">
        <v>5</v>
      </c>
      <c r="J568" s="35"/>
      <c r="K568" s="42" t="s">
        <v>1271</v>
      </c>
      <c r="L568" s="42" t="s">
        <v>1272</v>
      </c>
      <c r="M568" s="42"/>
      <c r="N568" s="42" t="s">
        <v>1266</v>
      </c>
      <c r="O568" s="36">
        <v>43425</v>
      </c>
      <c r="P568" s="36">
        <v>46387</v>
      </c>
      <c r="Q568" s="35" t="s">
        <v>27</v>
      </c>
      <c r="R568" s="47">
        <v>79311641.163494557</v>
      </c>
      <c r="S568" s="47">
        <v>20678109.13830708</v>
      </c>
      <c r="T568" s="47">
        <v>58633532.025187477</v>
      </c>
      <c r="U568" s="52">
        <v>0.2607197232961152</v>
      </c>
    </row>
    <row r="569" spans="1:21" ht="14.25" customHeight="1" x14ac:dyDescent="0.35">
      <c r="A569" s="35" t="s">
        <v>1262</v>
      </c>
      <c r="B569" s="35" t="s">
        <v>167</v>
      </c>
      <c r="C569" s="35" t="s">
        <v>1261</v>
      </c>
      <c r="D569" s="35" t="s">
        <v>1263</v>
      </c>
      <c r="E569" s="35"/>
      <c r="F569" s="35" t="s">
        <v>73</v>
      </c>
      <c r="G569" s="57" t="s">
        <v>34</v>
      </c>
      <c r="H569" s="62" t="s">
        <v>1273</v>
      </c>
      <c r="I569" s="35" t="s">
        <v>32</v>
      </c>
      <c r="J569" s="35"/>
      <c r="K569" s="42"/>
      <c r="L569" s="42"/>
      <c r="M569" s="42"/>
      <c r="N569" s="42" t="s">
        <v>1266</v>
      </c>
      <c r="O569" s="36">
        <v>43425</v>
      </c>
      <c r="P569" s="36">
        <v>46387</v>
      </c>
      <c r="Q569" s="35" t="s">
        <v>27</v>
      </c>
      <c r="R569" s="47" t="s">
        <v>26</v>
      </c>
      <c r="S569" s="47" t="s">
        <v>26</v>
      </c>
      <c r="T569" s="47" t="s">
        <v>26</v>
      </c>
      <c r="U569" s="52" t="s">
        <v>26</v>
      </c>
    </row>
    <row r="570" spans="1:21" ht="14.25" customHeight="1" x14ac:dyDescent="0.35">
      <c r="A570" s="35" t="s">
        <v>1262</v>
      </c>
      <c r="B570" s="35" t="s">
        <v>167</v>
      </c>
      <c r="C570" s="35" t="s">
        <v>1261</v>
      </c>
      <c r="D570" s="35" t="s">
        <v>1263</v>
      </c>
      <c r="E570" s="35"/>
      <c r="F570" s="35" t="s">
        <v>73</v>
      </c>
      <c r="G570" s="57" t="s">
        <v>37</v>
      </c>
      <c r="H570" s="62" t="s">
        <v>1274</v>
      </c>
      <c r="I570" s="35" t="s">
        <v>32</v>
      </c>
      <c r="J570" s="35"/>
      <c r="K570" s="42"/>
      <c r="L570" s="42"/>
      <c r="M570" s="42"/>
      <c r="N570" s="42" t="s">
        <v>1266</v>
      </c>
      <c r="O570" s="36">
        <v>43425</v>
      </c>
      <c r="P570" s="36">
        <v>46387</v>
      </c>
      <c r="Q570" s="35" t="s">
        <v>27</v>
      </c>
      <c r="R570" s="47" t="s">
        <v>26</v>
      </c>
      <c r="S570" s="47" t="s">
        <v>26</v>
      </c>
      <c r="T570" s="47" t="s">
        <v>26</v>
      </c>
      <c r="U570" s="52" t="s">
        <v>26</v>
      </c>
    </row>
    <row r="571" spans="1:21" ht="14.25" customHeight="1" x14ac:dyDescent="0.35">
      <c r="A571" s="35" t="s">
        <v>1262</v>
      </c>
      <c r="B571" s="35" t="s">
        <v>167</v>
      </c>
      <c r="C571" s="35" t="s">
        <v>1261</v>
      </c>
      <c r="D571" s="35" t="s">
        <v>1263</v>
      </c>
      <c r="E571" s="35" t="s">
        <v>1269</v>
      </c>
      <c r="F571" s="35" t="s">
        <v>73</v>
      </c>
      <c r="G571" s="57" t="s">
        <v>49</v>
      </c>
      <c r="H571" s="62" t="s">
        <v>1276</v>
      </c>
      <c r="I571" s="35" t="s">
        <v>5</v>
      </c>
      <c r="J571" s="35"/>
      <c r="K571" s="42" t="s">
        <v>1277</v>
      </c>
      <c r="L571" s="42" t="s">
        <v>1272</v>
      </c>
      <c r="M571" s="42"/>
      <c r="N571" s="42" t="s">
        <v>1266</v>
      </c>
      <c r="O571" s="36">
        <v>42948</v>
      </c>
      <c r="P571" s="36">
        <v>45231</v>
      </c>
      <c r="Q571" s="35" t="s">
        <v>30</v>
      </c>
      <c r="R571" s="47">
        <v>19527311.773267359</v>
      </c>
      <c r="S571" s="47">
        <v>9194451.3553196322</v>
      </c>
      <c r="T571" s="47">
        <v>10332860.417947726</v>
      </c>
      <c r="U571" s="52">
        <v>0.47085085044356795</v>
      </c>
    </row>
    <row r="572" spans="1:21" ht="14.25" customHeight="1" x14ac:dyDescent="0.35">
      <c r="A572" s="35" t="s">
        <v>1262</v>
      </c>
      <c r="B572" s="35" t="s">
        <v>167</v>
      </c>
      <c r="C572" s="35" t="s">
        <v>1261</v>
      </c>
      <c r="D572" s="35" t="s">
        <v>1263</v>
      </c>
      <c r="E572" s="35"/>
      <c r="F572" s="35" t="s">
        <v>73</v>
      </c>
      <c r="G572" s="57" t="s">
        <v>51</v>
      </c>
      <c r="H572" s="62" t="s">
        <v>1278</v>
      </c>
      <c r="I572" s="35" t="s">
        <v>32</v>
      </c>
      <c r="J572" s="35"/>
      <c r="K572" s="42"/>
      <c r="L572" s="42"/>
      <c r="M572" s="42"/>
      <c r="N572" s="42" t="s">
        <v>1266</v>
      </c>
      <c r="O572" s="36">
        <v>42948</v>
      </c>
      <c r="P572" s="36">
        <v>45230</v>
      </c>
      <c r="Q572" s="35" t="s">
        <v>30</v>
      </c>
      <c r="R572" s="47" t="s">
        <v>26</v>
      </c>
      <c r="S572" s="47" t="s">
        <v>26</v>
      </c>
      <c r="T572" s="47" t="s">
        <v>26</v>
      </c>
      <c r="U572" s="52" t="s">
        <v>26</v>
      </c>
    </row>
    <row r="573" spans="1:21" ht="14.25" customHeight="1" x14ac:dyDescent="0.35">
      <c r="A573" s="35" t="s">
        <v>1262</v>
      </c>
      <c r="B573" s="35" t="s">
        <v>167</v>
      </c>
      <c r="C573" s="35" t="s">
        <v>1261</v>
      </c>
      <c r="D573" s="35" t="s">
        <v>1263</v>
      </c>
      <c r="E573" s="35" t="s">
        <v>1269</v>
      </c>
      <c r="F573" s="35" t="s">
        <v>73</v>
      </c>
      <c r="G573" s="57" t="s">
        <v>55</v>
      </c>
      <c r="H573" s="62" t="s">
        <v>1281</v>
      </c>
      <c r="I573" s="35" t="s">
        <v>5</v>
      </c>
      <c r="J573" s="35"/>
      <c r="K573" s="42" t="s">
        <v>1282</v>
      </c>
      <c r="L573" s="42" t="s">
        <v>1272</v>
      </c>
      <c r="M573" s="42"/>
      <c r="N573" s="42" t="s">
        <v>1266</v>
      </c>
      <c r="O573" s="36">
        <v>42978</v>
      </c>
      <c r="P573" s="36">
        <v>45654</v>
      </c>
      <c r="Q573" s="35" t="s">
        <v>27</v>
      </c>
      <c r="R573" s="47">
        <v>18111247.306048252</v>
      </c>
      <c r="S573" s="47">
        <v>4855186.3985917661</v>
      </c>
      <c r="T573" s="47">
        <v>13256060.907456486</v>
      </c>
      <c r="U573" s="52">
        <v>0.26807576068879457</v>
      </c>
    </row>
    <row r="574" spans="1:21" ht="14.25" customHeight="1" x14ac:dyDescent="0.35">
      <c r="A574" s="35" t="s">
        <v>1262</v>
      </c>
      <c r="B574" s="35" t="s">
        <v>167</v>
      </c>
      <c r="C574" s="35" t="s">
        <v>1261</v>
      </c>
      <c r="D574" s="35" t="s">
        <v>1263</v>
      </c>
      <c r="E574" s="35"/>
      <c r="F574" s="35" t="s">
        <v>73</v>
      </c>
      <c r="G574" s="57" t="s">
        <v>56</v>
      </c>
      <c r="H574" s="62" t="s">
        <v>1283</v>
      </c>
      <c r="I574" s="35" t="s">
        <v>32</v>
      </c>
      <c r="J574" s="35"/>
      <c r="K574" s="42"/>
      <c r="L574" s="42"/>
      <c r="M574" s="42"/>
      <c r="N574" s="42" t="s">
        <v>1266</v>
      </c>
      <c r="O574" s="36">
        <v>42978</v>
      </c>
      <c r="P574" s="36">
        <v>45654</v>
      </c>
      <c r="Q574" s="35" t="s">
        <v>27</v>
      </c>
      <c r="R574" s="47" t="s">
        <v>26</v>
      </c>
      <c r="S574" s="47" t="s">
        <v>26</v>
      </c>
      <c r="T574" s="47" t="s">
        <v>26</v>
      </c>
      <c r="U574" s="52" t="s">
        <v>26</v>
      </c>
    </row>
    <row r="575" spans="1:21" ht="14.25" customHeight="1" x14ac:dyDescent="0.35">
      <c r="A575" s="35" t="s">
        <v>1262</v>
      </c>
      <c r="B575" s="35" t="s">
        <v>167</v>
      </c>
      <c r="C575" s="35" t="s">
        <v>1261</v>
      </c>
      <c r="D575" s="35" t="s">
        <v>1263</v>
      </c>
      <c r="E575" s="35" t="s">
        <v>1269</v>
      </c>
      <c r="F575" s="35" t="s">
        <v>73</v>
      </c>
      <c r="G575" s="57" t="s">
        <v>57</v>
      </c>
      <c r="H575" s="62" t="s">
        <v>1284</v>
      </c>
      <c r="I575" s="35" t="s">
        <v>5</v>
      </c>
      <c r="J575" s="35"/>
      <c r="K575" s="42"/>
      <c r="L575" s="42" t="s">
        <v>1272</v>
      </c>
      <c r="M575" s="42"/>
      <c r="N575" s="42" t="s">
        <v>1266</v>
      </c>
      <c r="O575" s="36">
        <v>42948</v>
      </c>
      <c r="P575" s="36">
        <v>46194</v>
      </c>
      <c r="Q575" s="35" t="s">
        <v>27</v>
      </c>
      <c r="R575" s="47">
        <v>640865.9404657461</v>
      </c>
      <c r="S575" s="47">
        <v>76123.012209220353</v>
      </c>
      <c r="T575" s="47">
        <v>564742.92825652577</v>
      </c>
      <c r="U575" s="52">
        <v>0.1187814914206524</v>
      </c>
    </row>
    <row r="576" spans="1:21" ht="14.25" customHeight="1" x14ac:dyDescent="0.35">
      <c r="A576" s="35" t="s">
        <v>1262</v>
      </c>
      <c r="B576" s="35" t="s">
        <v>167</v>
      </c>
      <c r="C576" s="35" t="s">
        <v>1261</v>
      </c>
      <c r="D576" s="35" t="s">
        <v>1263</v>
      </c>
      <c r="E576" s="35"/>
      <c r="F576" s="35" t="s">
        <v>73</v>
      </c>
      <c r="G576" s="57" t="s">
        <v>58</v>
      </c>
      <c r="H576" s="62" t="s">
        <v>1285</v>
      </c>
      <c r="I576" s="35" t="s">
        <v>32</v>
      </c>
      <c r="J576" s="35"/>
      <c r="K576" s="42"/>
      <c r="L576" s="42"/>
      <c r="M576" s="42"/>
      <c r="N576" s="42" t="s">
        <v>1266</v>
      </c>
      <c r="O576" s="36">
        <v>42948</v>
      </c>
      <c r="P576" s="36">
        <v>46194</v>
      </c>
      <c r="Q576" s="35" t="s">
        <v>27</v>
      </c>
      <c r="R576" s="47" t="s">
        <v>26</v>
      </c>
      <c r="S576" s="47" t="s">
        <v>26</v>
      </c>
      <c r="T576" s="47" t="s">
        <v>26</v>
      </c>
      <c r="U576" s="52" t="s">
        <v>26</v>
      </c>
    </row>
    <row r="577" spans="1:21" ht="14.25" customHeight="1" x14ac:dyDescent="0.35">
      <c r="A577" s="35" t="s">
        <v>1262</v>
      </c>
      <c r="B577" s="35" t="s">
        <v>167</v>
      </c>
      <c r="C577" s="35" t="s">
        <v>1261</v>
      </c>
      <c r="D577" s="35" t="s">
        <v>1263</v>
      </c>
      <c r="E577" s="35" t="s">
        <v>1269</v>
      </c>
      <c r="F577" s="35" t="s">
        <v>73</v>
      </c>
      <c r="G577" s="57" t="s">
        <v>59</v>
      </c>
      <c r="H577" s="62" t="s">
        <v>1286</v>
      </c>
      <c r="I577" s="35" t="s">
        <v>5</v>
      </c>
      <c r="J577" s="35"/>
      <c r="K577" s="42" t="s">
        <v>1287</v>
      </c>
      <c r="L577" s="42" t="s">
        <v>1272</v>
      </c>
      <c r="M577" s="42"/>
      <c r="N577" s="42" t="s">
        <v>1266</v>
      </c>
      <c r="O577" s="36">
        <v>43038</v>
      </c>
      <c r="P577" s="36">
        <v>45716</v>
      </c>
      <c r="Q577" s="35" t="s">
        <v>27</v>
      </c>
      <c r="R577" s="47">
        <v>15972800.757315513</v>
      </c>
      <c r="S577" s="47">
        <v>6726609.2857420435</v>
      </c>
      <c r="T577" s="47">
        <v>9246191.4715734683</v>
      </c>
      <c r="U577" s="52">
        <v>0.42112897969138374</v>
      </c>
    </row>
    <row r="578" spans="1:21" ht="14.25" customHeight="1" x14ac:dyDescent="0.35">
      <c r="A578" s="35" t="s">
        <v>1262</v>
      </c>
      <c r="B578" s="35" t="s">
        <v>167</v>
      </c>
      <c r="C578" s="35" t="s">
        <v>1261</v>
      </c>
      <c r="D578" s="35" t="s">
        <v>1263</v>
      </c>
      <c r="E578" s="35"/>
      <c r="F578" s="35" t="s">
        <v>73</v>
      </c>
      <c r="G578" s="57" t="s">
        <v>60</v>
      </c>
      <c r="H578" s="62" t="s">
        <v>1288</v>
      </c>
      <c r="I578" s="35" t="s">
        <v>35</v>
      </c>
      <c r="J578" s="35"/>
      <c r="K578" s="42"/>
      <c r="L578" s="42"/>
      <c r="M578" s="42"/>
      <c r="N578" s="42" t="s">
        <v>1266</v>
      </c>
      <c r="O578" s="36">
        <v>43038</v>
      </c>
      <c r="P578" s="36">
        <v>45714</v>
      </c>
      <c r="Q578" s="35" t="s">
        <v>27</v>
      </c>
      <c r="R578" s="47" t="s">
        <v>26</v>
      </c>
      <c r="S578" s="47" t="s">
        <v>26</v>
      </c>
      <c r="T578" s="47" t="s">
        <v>26</v>
      </c>
      <c r="U578" s="52" t="s">
        <v>26</v>
      </c>
    </row>
    <row r="579" spans="1:21" ht="14.25" customHeight="1" x14ac:dyDescent="0.35">
      <c r="A579" s="35" t="s">
        <v>1262</v>
      </c>
      <c r="B579" s="35" t="s">
        <v>167</v>
      </c>
      <c r="C579" s="35" t="s">
        <v>1261</v>
      </c>
      <c r="D579" s="35" t="s">
        <v>1263</v>
      </c>
      <c r="E579" s="35"/>
      <c r="F579" s="35" t="s">
        <v>73</v>
      </c>
      <c r="G579" s="57" t="s">
        <v>1289</v>
      </c>
      <c r="H579" s="62" t="s">
        <v>1290</v>
      </c>
      <c r="I579" s="35" t="s">
        <v>32</v>
      </c>
      <c r="J579" s="35"/>
      <c r="K579" s="42"/>
      <c r="L579" s="42"/>
      <c r="M579" s="42"/>
      <c r="N579" s="42" t="s">
        <v>1266</v>
      </c>
      <c r="O579" s="36">
        <v>43038</v>
      </c>
      <c r="P579" s="36">
        <v>45714</v>
      </c>
      <c r="Q579" s="35" t="s">
        <v>27</v>
      </c>
      <c r="R579" s="47" t="s">
        <v>26</v>
      </c>
      <c r="S579" s="47" t="s">
        <v>26</v>
      </c>
      <c r="T579" s="47" t="s">
        <v>26</v>
      </c>
      <c r="U579" s="52" t="s">
        <v>26</v>
      </c>
    </row>
    <row r="580" spans="1:21" ht="14.25" customHeight="1" x14ac:dyDescent="0.35">
      <c r="A580" s="35" t="s">
        <v>1262</v>
      </c>
      <c r="B580" s="35" t="s">
        <v>167</v>
      </c>
      <c r="C580" s="35" t="s">
        <v>1261</v>
      </c>
      <c r="D580" s="35" t="s">
        <v>1263</v>
      </c>
      <c r="E580" s="35"/>
      <c r="F580" s="35" t="s">
        <v>73</v>
      </c>
      <c r="G580" s="57" t="s">
        <v>154</v>
      </c>
      <c r="H580" s="62" t="s">
        <v>1291</v>
      </c>
      <c r="I580" s="35" t="s">
        <v>35</v>
      </c>
      <c r="J580" s="35"/>
      <c r="K580" s="42"/>
      <c r="L580" s="42"/>
      <c r="M580" s="42"/>
      <c r="N580" s="42" t="s">
        <v>1266</v>
      </c>
      <c r="O580" s="36">
        <v>43038</v>
      </c>
      <c r="P580" s="36">
        <v>45716</v>
      </c>
      <c r="Q580" s="35" t="s">
        <v>27</v>
      </c>
      <c r="R580" s="47" t="s">
        <v>26</v>
      </c>
      <c r="S580" s="47" t="s">
        <v>26</v>
      </c>
      <c r="T580" s="47" t="s">
        <v>26</v>
      </c>
      <c r="U580" s="52" t="s">
        <v>26</v>
      </c>
    </row>
    <row r="581" spans="1:21" ht="14.25" customHeight="1" x14ac:dyDescent="0.35">
      <c r="A581" s="35" t="s">
        <v>1262</v>
      </c>
      <c r="B581" s="35" t="s">
        <v>167</v>
      </c>
      <c r="C581" s="35" t="s">
        <v>1261</v>
      </c>
      <c r="D581" s="35" t="s">
        <v>1263</v>
      </c>
      <c r="E581" s="35"/>
      <c r="F581" s="35" t="s">
        <v>73</v>
      </c>
      <c r="G581" s="57" t="s">
        <v>1292</v>
      </c>
      <c r="H581" s="62" t="s">
        <v>1293</v>
      </c>
      <c r="I581" s="35" t="s">
        <v>32</v>
      </c>
      <c r="J581" s="35"/>
      <c r="K581" s="42"/>
      <c r="L581" s="42"/>
      <c r="M581" s="42"/>
      <c r="N581" s="42" t="s">
        <v>1266</v>
      </c>
      <c r="O581" s="36">
        <v>43038</v>
      </c>
      <c r="P581" s="36">
        <v>45714</v>
      </c>
      <c r="Q581" s="35" t="s">
        <v>27</v>
      </c>
      <c r="R581" s="47" t="s">
        <v>26</v>
      </c>
      <c r="S581" s="47" t="s">
        <v>26</v>
      </c>
      <c r="T581" s="47" t="s">
        <v>26</v>
      </c>
      <c r="U581" s="52" t="s">
        <v>26</v>
      </c>
    </row>
    <row r="582" spans="1:21" ht="14.25" customHeight="1" x14ac:dyDescent="0.35">
      <c r="A582" s="35" t="s">
        <v>1262</v>
      </c>
      <c r="B582" s="35" t="s">
        <v>167</v>
      </c>
      <c r="C582" s="35" t="s">
        <v>1261</v>
      </c>
      <c r="D582" s="35" t="s">
        <v>1263</v>
      </c>
      <c r="E582" s="35" t="s">
        <v>1269</v>
      </c>
      <c r="F582" s="35" t="s">
        <v>88</v>
      </c>
      <c r="G582" s="57" t="s">
        <v>61</v>
      </c>
      <c r="H582" s="62" t="s">
        <v>1275</v>
      </c>
      <c r="I582" s="35" t="s">
        <v>5</v>
      </c>
      <c r="J582" s="35"/>
      <c r="K582" s="42" t="s">
        <v>1294</v>
      </c>
      <c r="L582" s="42" t="s">
        <v>1272</v>
      </c>
      <c r="M582" s="42"/>
      <c r="N582" s="42" t="s">
        <v>1266</v>
      </c>
      <c r="O582" s="36">
        <v>43146</v>
      </c>
      <c r="P582" s="36">
        <v>46142</v>
      </c>
      <c r="Q582" s="35" t="s">
        <v>30</v>
      </c>
      <c r="R582" s="47">
        <v>998964054.55322111</v>
      </c>
      <c r="S582" s="47">
        <v>281383052.53990328</v>
      </c>
      <c r="T582" s="47">
        <v>717581002.01331782</v>
      </c>
      <c r="U582" s="52">
        <v>0.28167485232063694</v>
      </c>
    </row>
    <row r="583" spans="1:21" ht="14.25" customHeight="1" x14ac:dyDescent="0.35">
      <c r="A583" s="35" t="s">
        <v>1262</v>
      </c>
      <c r="B583" s="35" t="s">
        <v>167</v>
      </c>
      <c r="C583" s="35" t="s">
        <v>1261</v>
      </c>
      <c r="D583" s="35" t="s">
        <v>1263</v>
      </c>
      <c r="E583" s="35"/>
      <c r="F583" s="35" t="s">
        <v>88</v>
      </c>
      <c r="G583" s="57" t="s">
        <v>62</v>
      </c>
      <c r="H583" s="62" t="s">
        <v>1295</v>
      </c>
      <c r="I583" s="35" t="s">
        <v>35</v>
      </c>
      <c r="J583" s="35"/>
      <c r="K583" s="42"/>
      <c r="L583" s="42"/>
      <c r="M583" s="42"/>
      <c r="N583" s="42" t="s">
        <v>1266</v>
      </c>
      <c r="O583" s="36">
        <v>43146</v>
      </c>
      <c r="P583" s="36" t="s">
        <v>1923</v>
      </c>
      <c r="Q583" s="35" t="s">
        <v>27</v>
      </c>
      <c r="R583" s="47" t="s">
        <v>26</v>
      </c>
      <c r="S583" s="47" t="s">
        <v>26</v>
      </c>
      <c r="T583" s="47" t="s">
        <v>26</v>
      </c>
      <c r="U583" s="52" t="s">
        <v>26</v>
      </c>
    </row>
    <row r="584" spans="1:21" ht="14.25" customHeight="1" x14ac:dyDescent="0.35">
      <c r="A584" s="35" t="s">
        <v>1262</v>
      </c>
      <c r="B584" s="35" t="s">
        <v>167</v>
      </c>
      <c r="C584" s="35" t="s">
        <v>1261</v>
      </c>
      <c r="D584" s="35" t="s">
        <v>1263</v>
      </c>
      <c r="E584" s="35"/>
      <c r="F584" s="35"/>
      <c r="G584" s="57" t="s">
        <v>1296</v>
      </c>
      <c r="H584" s="62" t="s">
        <v>1297</v>
      </c>
      <c r="I584" s="35" t="s">
        <v>32</v>
      </c>
      <c r="J584" s="35"/>
      <c r="K584" s="42"/>
      <c r="L584" s="42"/>
      <c r="M584" s="42"/>
      <c r="N584" s="42" t="s">
        <v>1266</v>
      </c>
      <c r="O584" s="36">
        <v>43146</v>
      </c>
      <c r="P584" s="36">
        <v>45870</v>
      </c>
      <c r="Q584" s="35" t="s">
        <v>27</v>
      </c>
      <c r="R584" s="47" t="s">
        <v>26</v>
      </c>
      <c r="S584" s="47" t="s">
        <v>26</v>
      </c>
      <c r="T584" s="47" t="s">
        <v>26</v>
      </c>
      <c r="U584" s="52" t="s">
        <v>26</v>
      </c>
    </row>
    <row r="585" spans="1:21" ht="14.25" customHeight="1" x14ac:dyDescent="0.35">
      <c r="A585" s="35" t="s">
        <v>1262</v>
      </c>
      <c r="B585" s="35" t="s">
        <v>167</v>
      </c>
      <c r="C585" s="35" t="s">
        <v>1261</v>
      </c>
      <c r="D585" s="35" t="s">
        <v>1263</v>
      </c>
      <c r="E585" s="35"/>
      <c r="F585" s="35" t="s">
        <v>88</v>
      </c>
      <c r="G585" s="57" t="s">
        <v>155</v>
      </c>
      <c r="H585" s="62" t="s">
        <v>1298</v>
      </c>
      <c r="I585" s="35" t="s">
        <v>35</v>
      </c>
      <c r="J585" s="35"/>
      <c r="K585" s="42"/>
      <c r="L585" s="42"/>
      <c r="M585" s="42"/>
      <c r="N585" s="42" t="s">
        <v>1266</v>
      </c>
      <c r="O585" s="36">
        <v>43739</v>
      </c>
      <c r="P585" s="36">
        <v>46142</v>
      </c>
      <c r="Q585" s="35" t="s">
        <v>30</v>
      </c>
      <c r="R585" s="47" t="s">
        <v>26</v>
      </c>
      <c r="S585" s="47" t="s">
        <v>26</v>
      </c>
      <c r="T585" s="47" t="s">
        <v>26</v>
      </c>
      <c r="U585" s="52" t="s">
        <v>26</v>
      </c>
    </row>
    <row r="586" spans="1:21" ht="14.25" customHeight="1" x14ac:dyDescent="0.35">
      <c r="A586" s="35" t="s">
        <v>1262</v>
      </c>
      <c r="B586" s="35" t="s">
        <v>167</v>
      </c>
      <c r="C586" s="35" t="s">
        <v>1261</v>
      </c>
      <c r="D586" s="35" t="s">
        <v>1263</v>
      </c>
      <c r="E586" s="35"/>
      <c r="F586" s="35"/>
      <c r="G586" s="57" t="s">
        <v>1299</v>
      </c>
      <c r="H586" s="62" t="s">
        <v>1300</v>
      </c>
      <c r="I586" s="35" t="s">
        <v>32</v>
      </c>
      <c r="J586" s="35"/>
      <c r="K586" s="42"/>
      <c r="L586" s="42"/>
      <c r="M586" s="42"/>
      <c r="N586" s="42" t="s">
        <v>1266</v>
      </c>
      <c r="O586" s="36">
        <v>43739</v>
      </c>
      <c r="P586" s="36">
        <v>46141</v>
      </c>
      <c r="Q586" s="35" t="s">
        <v>27</v>
      </c>
      <c r="R586" s="47" t="s">
        <v>26</v>
      </c>
      <c r="S586" s="47" t="s">
        <v>26</v>
      </c>
      <c r="T586" s="47" t="s">
        <v>26</v>
      </c>
      <c r="U586" s="52" t="s">
        <v>26</v>
      </c>
    </row>
    <row r="587" spans="1:21" ht="14.25" customHeight="1" x14ac:dyDescent="0.35">
      <c r="A587" s="35" t="s">
        <v>1262</v>
      </c>
      <c r="B587" s="35" t="s">
        <v>167</v>
      </c>
      <c r="C587" s="35" t="s">
        <v>1261</v>
      </c>
      <c r="D587" s="35" t="s">
        <v>1263</v>
      </c>
      <c r="E587" s="35"/>
      <c r="F587" s="35" t="s">
        <v>88</v>
      </c>
      <c r="G587" s="57" t="s">
        <v>156</v>
      </c>
      <c r="H587" s="62" t="s">
        <v>1301</v>
      </c>
      <c r="I587" s="35" t="s">
        <v>35</v>
      </c>
      <c r="J587" s="35"/>
      <c r="K587" s="42"/>
      <c r="L587" s="42"/>
      <c r="M587" s="42"/>
      <c r="N587" s="42" t="s">
        <v>1266</v>
      </c>
      <c r="O587" s="36">
        <v>43739</v>
      </c>
      <c r="P587" s="36">
        <v>46142</v>
      </c>
      <c r="Q587" s="35" t="s">
        <v>30</v>
      </c>
      <c r="R587" s="47" t="s">
        <v>26</v>
      </c>
      <c r="S587" s="47" t="s">
        <v>26</v>
      </c>
      <c r="T587" s="47" t="s">
        <v>26</v>
      </c>
      <c r="U587" s="52" t="s">
        <v>26</v>
      </c>
    </row>
    <row r="588" spans="1:21" ht="14.25" customHeight="1" x14ac:dyDescent="0.35">
      <c r="A588" s="35" t="s">
        <v>1262</v>
      </c>
      <c r="B588" s="35" t="s">
        <v>167</v>
      </c>
      <c r="C588" s="35" t="s">
        <v>1261</v>
      </c>
      <c r="D588" s="35" t="s">
        <v>1263</v>
      </c>
      <c r="E588" s="35"/>
      <c r="F588" s="35"/>
      <c r="G588" s="57" t="s">
        <v>1302</v>
      </c>
      <c r="H588" s="62" t="s">
        <v>1303</v>
      </c>
      <c r="I588" s="35" t="s">
        <v>32</v>
      </c>
      <c r="J588" s="35"/>
      <c r="K588" s="42"/>
      <c r="L588" s="42"/>
      <c r="M588" s="42"/>
      <c r="N588" s="42" t="s">
        <v>1266</v>
      </c>
      <c r="O588" s="36">
        <v>43739</v>
      </c>
      <c r="P588" s="36">
        <v>46141</v>
      </c>
      <c r="Q588" s="35" t="s">
        <v>27</v>
      </c>
      <c r="R588" s="47" t="s">
        <v>26</v>
      </c>
      <c r="S588" s="47" t="s">
        <v>26</v>
      </c>
      <c r="T588" s="47" t="s">
        <v>26</v>
      </c>
      <c r="U588" s="52" t="s">
        <v>26</v>
      </c>
    </row>
    <row r="589" spans="1:21" ht="14.25" customHeight="1" x14ac:dyDescent="0.35">
      <c r="A589" s="35" t="s">
        <v>1262</v>
      </c>
      <c r="B589" s="35" t="s">
        <v>167</v>
      </c>
      <c r="C589" s="35" t="s">
        <v>1261</v>
      </c>
      <c r="D589" s="35" t="s">
        <v>1263</v>
      </c>
      <c r="E589" s="35"/>
      <c r="F589" s="35" t="s">
        <v>88</v>
      </c>
      <c r="G589" s="57" t="s">
        <v>157</v>
      </c>
      <c r="H589" s="62" t="s">
        <v>1304</v>
      </c>
      <c r="I589" s="35" t="s">
        <v>35</v>
      </c>
      <c r="J589" s="35"/>
      <c r="K589" s="42"/>
      <c r="L589" s="42"/>
      <c r="M589" s="42"/>
      <c r="N589" s="42" t="s">
        <v>1266</v>
      </c>
      <c r="O589" s="36">
        <v>43689</v>
      </c>
      <c r="P589" s="36" t="s">
        <v>1923</v>
      </c>
      <c r="Q589" s="35" t="s">
        <v>27</v>
      </c>
      <c r="R589" s="47" t="s">
        <v>26</v>
      </c>
      <c r="S589" s="47" t="s">
        <v>26</v>
      </c>
      <c r="T589" s="47" t="s">
        <v>26</v>
      </c>
      <c r="U589" s="52" t="s">
        <v>26</v>
      </c>
    </row>
    <row r="590" spans="1:21" ht="14.25" customHeight="1" x14ac:dyDescent="0.35">
      <c r="A590" s="35" t="s">
        <v>1262</v>
      </c>
      <c r="B590" s="35" t="s">
        <v>167</v>
      </c>
      <c r="C590" s="35" t="s">
        <v>1261</v>
      </c>
      <c r="D590" s="35" t="s">
        <v>1263</v>
      </c>
      <c r="E590" s="35"/>
      <c r="F590" s="35"/>
      <c r="G590" s="57" t="s">
        <v>1305</v>
      </c>
      <c r="H590" s="62" t="s">
        <v>1306</v>
      </c>
      <c r="I590" s="35" t="s">
        <v>32</v>
      </c>
      <c r="J590" s="35"/>
      <c r="K590" s="42"/>
      <c r="L590" s="42"/>
      <c r="M590" s="42"/>
      <c r="N590" s="42" t="s">
        <v>1266</v>
      </c>
      <c r="O590" s="36">
        <v>43689</v>
      </c>
      <c r="P590" s="36">
        <v>46048</v>
      </c>
      <c r="Q590" s="35" t="s">
        <v>27</v>
      </c>
      <c r="R590" s="47" t="s">
        <v>26</v>
      </c>
      <c r="S590" s="47" t="s">
        <v>26</v>
      </c>
      <c r="T590" s="47" t="s">
        <v>26</v>
      </c>
      <c r="U590" s="52" t="s">
        <v>26</v>
      </c>
    </row>
    <row r="591" spans="1:21" ht="14.25" customHeight="1" x14ac:dyDescent="0.35">
      <c r="A591" s="35" t="s">
        <v>1262</v>
      </c>
      <c r="B591" s="35" t="s">
        <v>167</v>
      </c>
      <c r="C591" s="35" t="s">
        <v>1261</v>
      </c>
      <c r="D591" s="35" t="s">
        <v>1263</v>
      </c>
      <c r="E591" s="35"/>
      <c r="F591" s="35" t="s">
        <v>88</v>
      </c>
      <c r="G591" s="57" t="s">
        <v>158</v>
      </c>
      <c r="H591" s="62" t="s">
        <v>1307</v>
      </c>
      <c r="I591" s="35" t="s">
        <v>35</v>
      </c>
      <c r="J591" s="35"/>
      <c r="K591" s="42"/>
      <c r="L591" s="42"/>
      <c r="M591" s="42"/>
      <c r="N591" s="42" t="s">
        <v>1266</v>
      </c>
      <c r="O591" s="36">
        <v>43678</v>
      </c>
      <c r="P591" s="36" t="s">
        <v>1923</v>
      </c>
      <c r="Q591" s="35" t="s">
        <v>27</v>
      </c>
      <c r="R591" s="47" t="s">
        <v>26</v>
      </c>
      <c r="S591" s="47" t="s">
        <v>26</v>
      </c>
      <c r="T591" s="47" t="s">
        <v>26</v>
      </c>
      <c r="U591" s="52" t="s">
        <v>26</v>
      </c>
    </row>
    <row r="592" spans="1:21" ht="14.25" customHeight="1" x14ac:dyDescent="0.35">
      <c r="A592" s="35" t="s">
        <v>1262</v>
      </c>
      <c r="B592" s="35" t="s">
        <v>167</v>
      </c>
      <c r="C592" s="35" t="s">
        <v>1261</v>
      </c>
      <c r="D592" s="35" t="s">
        <v>1263</v>
      </c>
      <c r="E592" s="35"/>
      <c r="F592" s="35"/>
      <c r="G592" s="57" t="s">
        <v>1308</v>
      </c>
      <c r="H592" s="62" t="s">
        <v>1309</v>
      </c>
      <c r="I592" s="35" t="s">
        <v>32</v>
      </c>
      <c r="J592" s="35"/>
      <c r="K592" s="42"/>
      <c r="L592" s="42"/>
      <c r="M592" s="42"/>
      <c r="N592" s="42" t="s">
        <v>1266</v>
      </c>
      <c r="O592" s="36">
        <v>43678</v>
      </c>
      <c r="P592" s="36">
        <v>46048</v>
      </c>
      <c r="Q592" s="35" t="s">
        <v>27</v>
      </c>
      <c r="R592" s="47" t="s">
        <v>26</v>
      </c>
      <c r="S592" s="47" t="s">
        <v>26</v>
      </c>
      <c r="T592" s="47" t="s">
        <v>26</v>
      </c>
      <c r="U592" s="52" t="s">
        <v>26</v>
      </c>
    </row>
    <row r="593" spans="1:21" ht="14.25" customHeight="1" x14ac:dyDescent="0.35">
      <c r="A593" s="35" t="s">
        <v>1262</v>
      </c>
      <c r="B593" s="35" t="s">
        <v>167</v>
      </c>
      <c r="C593" s="35" t="s">
        <v>1261</v>
      </c>
      <c r="D593" s="35" t="s">
        <v>1263</v>
      </c>
      <c r="E593" s="35"/>
      <c r="F593" s="35" t="s">
        <v>88</v>
      </c>
      <c r="G593" s="57" t="s">
        <v>1310</v>
      </c>
      <c r="H593" s="62" t="s">
        <v>1311</v>
      </c>
      <c r="I593" s="35" t="s">
        <v>35</v>
      </c>
      <c r="J593" s="35"/>
      <c r="K593" s="42"/>
      <c r="L593" s="42"/>
      <c r="M593" s="42"/>
      <c r="N593" s="42" t="s">
        <v>1266</v>
      </c>
      <c r="O593" s="36">
        <v>43689</v>
      </c>
      <c r="P593" s="36" t="s">
        <v>1923</v>
      </c>
      <c r="Q593" s="35" t="s">
        <v>27</v>
      </c>
      <c r="R593" s="47" t="s">
        <v>26</v>
      </c>
      <c r="S593" s="47" t="s">
        <v>26</v>
      </c>
      <c r="T593" s="47" t="s">
        <v>26</v>
      </c>
      <c r="U593" s="52" t="s">
        <v>26</v>
      </c>
    </row>
    <row r="594" spans="1:21" ht="14.25" customHeight="1" x14ac:dyDescent="0.35">
      <c r="A594" s="35" t="s">
        <v>1262</v>
      </c>
      <c r="B594" s="35" t="s">
        <v>167</v>
      </c>
      <c r="C594" s="35" t="s">
        <v>1261</v>
      </c>
      <c r="D594" s="35" t="s">
        <v>1263</v>
      </c>
      <c r="E594" s="35"/>
      <c r="F594" s="35"/>
      <c r="G594" s="57" t="s">
        <v>1312</v>
      </c>
      <c r="H594" s="62" t="s">
        <v>1313</v>
      </c>
      <c r="I594" s="35" t="s">
        <v>32</v>
      </c>
      <c r="J594" s="35"/>
      <c r="K594" s="42"/>
      <c r="L594" s="42"/>
      <c r="M594" s="42"/>
      <c r="N594" s="42" t="s">
        <v>1266</v>
      </c>
      <c r="O594" s="36">
        <v>43689</v>
      </c>
      <c r="P594" s="36">
        <v>46048</v>
      </c>
      <c r="Q594" s="35" t="s">
        <v>27</v>
      </c>
      <c r="R594" s="47" t="s">
        <v>26</v>
      </c>
      <c r="S594" s="47" t="s">
        <v>26</v>
      </c>
      <c r="T594" s="47" t="s">
        <v>26</v>
      </c>
      <c r="U594" s="52" t="s">
        <v>26</v>
      </c>
    </row>
    <row r="595" spans="1:21" ht="14.25" customHeight="1" x14ac:dyDescent="0.35">
      <c r="A595" s="35" t="s">
        <v>1262</v>
      </c>
      <c r="B595" s="35" t="s">
        <v>167</v>
      </c>
      <c r="C595" s="35" t="s">
        <v>1261</v>
      </c>
      <c r="D595" s="35" t="s">
        <v>1263</v>
      </c>
      <c r="E595" s="35" t="s">
        <v>1269</v>
      </c>
      <c r="F595" s="35" t="s">
        <v>73</v>
      </c>
      <c r="G595" s="57" t="s">
        <v>63</v>
      </c>
      <c r="H595" s="62" t="s">
        <v>1314</v>
      </c>
      <c r="I595" s="35" t="s">
        <v>5</v>
      </c>
      <c r="J595" s="35"/>
      <c r="K595" s="42" t="s">
        <v>1315</v>
      </c>
      <c r="L595" s="42" t="s">
        <v>1316</v>
      </c>
      <c r="M595" s="42"/>
      <c r="N595" s="42" t="s">
        <v>1266</v>
      </c>
      <c r="O595" s="36">
        <v>43770</v>
      </c>
      <c r="P595" s="36">
        <v>47785</v>
      </c>
      <c r="Q595" s="35" t="s">
        <v>27</v>
      </c>
      <c r="R595" s="47">
        <v>65086037.590000004</v>
      </c>
      <c r="S595" s="47">
        <v>7252467.3051008238</v>
      </c>
      <c r="T595" s="47">
        <v>57833570.284899183</v>
      </c>
      <c r="U595" s="52">
        <v>0.11142892659692519</v>
      </c>
    </row>
    <row r="596" spans="1:21" ht="14.25" customHeight="1" x14ac:dyDescent="0.35">
      <c r="A596" s="35" t="s">
        <v>1262</v>
      </c>
      <c r="B596" s="35" t="s">
        <v>167</v>
      </c>
      <c r="C596" s="35" t="s">
        <v>1261</v>
      </c>
      <c r="D596" s="35" t="s">
        <v>1263</v>
      </c>
      <c r="E596" s="35"/>
      <c r="F596" s="35"/>
      <c r="G596" s="57" t="s">
        <v>65</v>
      </c>
      <c r="H596" s="62" t="s">
        <v>1317</v>
      </c>
      <c r="I596" s="35" t="s">
        <v>32</v>
      </c>
      <c r="J596" s="35"/>
      <c r="K596" s="42"/>
      <c r="L596" s="42"/>
      <c r="M596" s="42"/>
      <c r="N596" s="42" t="s">
        <v>1266</v>
      </c>
      <c r="O596" s="36">
        <v>43770</v>
      </c>
      <c r="P596" s="36">
        <v>47785</v>
      </c>
      <c r="Q596" s="35" t="s">
        <v>27</v>
      </c>
      <c r="R596" s="47" t="s">
        <v>26</v>
      </c>
      <c r="S596" s="47" t="s">
        <v>26</v>
      </c>
      <c r="T596" s="47" t="s">
        <v>26</v>
      </c>
      <c r="U596" s="52" t="s">
        <v>26</v>
      </c>
    </row>
    <row r="597" spans="1:21" ht="14.25" customHeight="1" x14ac:dyDescent="0.35">
      <c r="A597" s="35" t="s">
        <v>1262</v>
      </c>
      <c r="B597" s="35" t="s">
        <v>167</v>
      </c>
      <c r="C597" s="35" t="s">
        <v>1261</v>
      </c>
      <c r="D597" s="35" t="s">
        <v>1263</v>
      </c>
      <c r="E597" s="35"/>
      <c r="F597" s="35" t="s">
        <v>73</v>
      </c>
      <c r="G597" s="57" t="s">
        <v>66</v>
      </c>
      <c r="H597" s="62" t="s">
        <v>1318</v>
      </c>
      <c r="I597" s="35" t="s">
        <v>35</v>
      </c>
      <c r="J597" s="35"/>
      <c r="K597" s="42"/>
      <c r="L597" s="42"/>
      <c r="M597" s="42"/>
      <c r="N597" s="42" t="s">
        <v>1266</v>
      </c>
      <c r="O597" s="36">
        <v>43770</v>
      </c>
      <c r="P597" s="36">
        <v>46416</v>
      </c>
      <c r="Q597" s="35" t="s">
        <v>27</v>
      </c>
      <c r="R597" s="47" t="s">
        <v>26</v>
      </c>
      <c r="S597" s="47" t="s">
        <v>26</v>
      </c>
      <c r="T597" s="47" t="s">
        <v>26</v>
      </c>
      <c r="U597" s="52" t="s">
        <v>26</v>
      </c>
    </row>
    <row r="598" spans="1:21" ht="14.25" customHeight="1" x14ac:dyDescent="0.35">
      <c r="A598" s="35" t="s">
        <v>1262</v>
      </c>
      <c r="B598" s="35" t="s">
        <v>167</v>
      </c>
      <c r="C598" s="35" t="s">
        <v>1261</v>
      </c>
      <c r="D598" s="35" t="s">
        <v>1263</v>
      </c>
      <c r="E598" s="35"/>
      <c r="F598" s="35"/>
      <c r="G598" s="57" t="s">
        <v>1319</v>
      </c>
      <c r="H598" s="62" t="s">
        <v>1320</v>
      </c>
      <c r="I598" s="35" t="s">
        <v>32</v>
      </c>
      <c r="J598" s="35"/>
      <c r="K598" s="42"/>
      <c r="L598" s="42"/>
      <c r="M598" s="42"/>
      <c r="N598" s="42" t="s">
        <v>1266</v>
      </c>
      <c r="O598" s="36">
        <v>43770</v>
      </c>
      <c r="P598" s="36">
        <v>46416</v>
      </c>
      <c r="Q598" s="35" t="s">
        <v>27</v>
      </c>
      <c r="R598" s="47" t="s">
        <v>26</v>
      </c>
      <c r="S598" s="47" t="s">
        <v>26</v>
      </c>
      <c r="T598" s="47" t="s">
        <v>26</v>
      </c>
      <c r="U598" s="52" t="s">
        <v>26</v>
      </c>
    </row>
    <row r="599" spans="1:21" ht="14.25" customHeight="1" x14ac:dyDescent="0.35">
      <c r="A599" s="35" t="s">
        <v>1262</v>
      </c>
      <c r="B599" s="35" t="s">
        <v>167</v>
      </c>
      <c r="C599" s="35" t="s">
        <v>1261</v>
      </c>
      <c r="D599" s="35" t="s">
        <v>1263</v>
      </c>
      <c r="E599" s="35"/>
      <c r="F599" s="35" t="s">
        <v>73</v>
      </c>
      <c r="G599" s="57" t="s">
        <v>159</v>
      </c>
      <c r="H599" s="62" t="s">
        <v>1321</v>
      </c>
      <c r="I599" s="35" t="s">
        <v>35</v>
      </c>
      <c r="J599" s="35"/>
      <c r="K599" s="42"/>
      <c r="L599" s="42"/>
      <c r="M599" s="42"/>
      <c r="N599" s="42" t="s">
        <v>1266</v>
      </c>
      <c r="O599" s="36">
        <v>44013</v>
      </c>
      <c r="P599" s="36">
        <v>46689</v>
      </c>
      <c r="Q599" s="35" t="s">
        <v>27</v>
      </c>
      <c r="R599" s="47" t="s">
        <v>26</v>
      </c>
      <c r="S599" s="47" t="s">
        <v>26</v>
      </c>
      <c r="T599" s="47" t="s">
        <v>26</v>
      </c>
      <c r="U599" s="52" t="s">
        <v>26</v>
      </c>
    </row>
    <row r="600" spans="1:21" ht="14.25" customHeight="1" x14ac:dyDescent="0.35">
      <c r="A600" s="35" t="s">
        <v>1262</v>
      </c>
      <c r="B600" s="35" t="s">
        <v>167</v>
      </c>
      <c r="C600" s="35" t="s">
        <v>1261</v>
      </c>
      <c r="D600" s="35" t="s">
        <v>1263</v>
      </c>
      <c r="E600" s="35"/>
      <c r="F600" s="35"/>
      <c r="G600" s="57" t="s">
        <v>1322</v>
      </c>
      <c r="H600" s="62" t="s">
        <v>1323</v>
      </c>
      <c r="I600" s="35" t="s">
        <v>32</v>
      </c>
      <c r="J600" s="35"/>
      <c r="K600" s="42"/>
      <c r="L600" s="42"/>
      <c r="M600" s="42"/>
      <c r="N600" s="42" t="s">
        <v>1266</v>
      </c>
      <c r="O600" s="36">
        <v>44013</v>
      </c>
      <c r="P600" s="36">
        <v>46689</v>
      </c>
      <c r="Q600" s="35" t="s">
        <v>27</v>
      </c>
      <c r="R600" s="47" t="s">
        <v>26</v>
      </c>
      <c r="S600" s="47" t="s">
        <v>26</v>
      </c>
      <c r="T600" s="47" t="s">
        <v>26</v>
      </c>
      <c r="U600" s="52" t="s">
        <v>26</v>
      </c>
    </row>
    <row r="601" spans="1:21" ht="14.25" customHeight="1" x14ac:dyDescent="0.35">
      <c r="A601" s="35" t="s">
        <v>1262</v>
      </c>
      <c r="B601" s="35" t="s">
        <v>167</v>
      </c>
      <c r="C601" s="35" t="s">
        <v>1261</v>
      </c>
      <c r="D601" s="35" t="s">
        <v>1263</v>
      </c>
      <c r="E601" s="35"/>
      <c r="F601" s="35" t="s">
        <v>73</v>
      </c>
      <c r="G601" s="57" t="s">
        <v>67</v>
      </c>
      <c r="H601" s="62" t="s">
        <v>1324</v>
      </c>
      <c r="I601" s="35" t="s">
        <v>35</v>
      </c>
      <c r="J601" s="35"/>
      <c r="K601" s="42"/>
      <c r="L601" s="42"/>
      <c r="M601" s="42"/>
      <c r="N601" s="42" t="s">
        <v>1266</v>
      </c>
      <c r="O601" s="36">
        <v>44378</v>
      </c>
      <c r="P601" s="36">
        <v>47055</v>
      </c>
      <c r="Q601" s="35" t="s">
        <v>27</v>
      </c>
      <c r="R601" s="47" t="s">
        <v>26</v>
      </c>
      <c r="S601" s="47" t="s">
        <v>26</v>
      </c>
      <c r="T601" s="47" t="s">
        <v>26</v>
      </c>
      <c r="U601" s="52" t="s">
        <v>26</v>
      </c>
    </row>
    <row r="602" spans="1:21" ht="14.25" customHeight="1" x14ac:dyDescent="0.35">
      <c r="A602" s="35" t="s">
        <v>1262</v>
      </c>
      <c r="B602" s="35" t="s">
        <v>167</v>
      </c>
      <c r="C602" s="35" t="s">
        <v>1261</v>
      </c>
      <c r="D602" s="35" t="s">
        <v>1263</v>
      </c>
      <c r="E602" s="35"/>
      <c r="F602" s="35"/>
      <c r="G602" s="57" t="s">
        <v>1325</v>
      </c>
      <c r="H602" s="62" t="s">
        <v>1326</v>
      </c>
      <c r="I602" s="35" t="s">
        <v>32</v>
      </c>
      <c r="J602" s="35"/>
      <c r="K602" s="42"/>
      <c r="L602" s="42"/>
      <c r="M602" s="42"/>
      <c r="N602" s="42" t="s">
        <v>1266</v>
      </c>
      <c r="O602" s="36">
        <v>44378</v>
      </c>
      <c r="P602" s="36">
        <v>47055</v>
      </c>
      <c r="Q602" s="35" t="s">
        <v>27</v>
      </c>
      <c r="R602" s="47" t="s">
        <v>26</v>
      </c>
      <c r="S602" s="47" t="s">
        <v>26</v>
      </c>
      <c r="T602" s="47" t="s">
        <v>26</v>
      </c>
      <c r="U602" s="52" t="s">
        <v>26</v>
      </c>
    </row>
    <row r="603" spans="1:21" ht="14.25" customHeight="1" x14ac:dyDescent="0.35">
      <c r="A603" s="35" t="s">
        <v>1262</v>
      </c>
      <c r="B603" s="35" t="s">
        <v>167</v>
      </c>
      <c r="C603" s="35" t="s">
        <v>1261</v>
      </c>
      <c r="D603" s="35" t="s">
        <v>1263</v>
      </c>
      <c r="E603" s="35"/>
      <c r="F603" s="35" t="s">
        <v>73</v>
      </c>
      <c r="G603" s="57" t="s">
        <v>160</v>
      </c>
      <c r="H603" s="62" t="s">
        <v>1327</v>
      </c>
      <c r="I603" s="35" t="s">
        <v>35</v>
      </c>
      <c r="J603" s="35"/>
      <c r="K603" s="42"/>
      <c r="L603" s="42"/>
      <c r="M603" s="42"/>
      <c r="N603" s="42" t="s">
        <v>1266</v>
      </c>
      <c r="O603" s="36">
        <v>44866</v>
      </c>
      <c r="P603" s="36">
        <v>47420</v>
      </c>
      <c r="Q603" s="35" t="s">
        <v>27</v>
      </c>
      <c r="R603" s="47" t="s">
        <v>26</v>
      </c>
      <c r="S603" s="47" t="s">
        <v>26</v>
      </c>
      <c r="T603" s="47" t="s">
        <v>26</v>
      </c>
      <c r="U603" s="52" t="s">
        <v>26</v>
      </c>
    </row>
    <row r="604" spans="1:21" ht="14.25" customHeight="1" x14ac:dyDescent="0.35">
      <c r="A604" s="35" t="s">
        <v>1262</v>
      </c>
      <c r="B604" s="35" t="s">
        <v>167</v>
      </c>
      <c r="C604" s="35" t="s">
        <v>1261</v>
      </c>
      <c r="D604" s="35" t="s">
        <v>1263</v>
      </c>
      <c r="E604" s="35"/>
      <c r="F604" s="35"/>
      <c r="G604" s="57" t="s">
        <v>1328</v>
      </c>
      <c r="H604" s="62" t="s">
        <v>1329</v>
      </c>
      <c r="I604" s="35" t="s">
        <v>32</v>
      </c>
      <c r="J604" s="35"/>
      <c r="K604" s="42"/>
      <c r="L604" s="42"/>
      <c r="M604" s="42"/>
      <c r="N604" s="42" t="s">
        <v>1266</v>
      </c>
      <c r="O604" s="36">
        <v>44866</v>
      </c>
      <c r="P604" s="36">
        <v>47420</v>
      </c>
      <c r="Q604" s="35" t="s">
        <v>27</v>
      </c>
      <c r="R604" s="47" t="s">
        <v>26</v>
      </c>
      <c r="S604" s="47" t="s">
        <v>26</v>
      </c>
      <c r="T604" s="47" t="s">
        <v>26</v>
      </c>
      <c r="U604" s="52" t="s">
        <v>26</v>
      </c>
    </row>
    <row r="605" spans="1:21" ht="14.25" customHeight="1" x14ac:dyDescent="0.35">
      <c r="A605" s="35" t="s">
        <v>1262</v>
      </c>
      <c r="B605" s="35" t="s">
        <v>167</v>
      </c>
      <c r="C605" s="35" t="s">
        <v>1261</v>
      </c>
      <c r="D605" s="35" t="s">
        <v>1263</v>
      </c>
      <c r="E605" s="35"/>
      <c r="F605" s="35" t="s">
        <v>73</v>
      </c>
      <c r="G605" s="57" t="s">
        <v>161</v>
      </c>
      <c r="H605" s="62" t="s">
        <v>1330</v>
      </c>
      <c r="I605" s="35" t="s">
        <v>35</v>
      </c>
      <c r="J605" s="35"/>
      <c r="K605" s="42"/>
      <c r="L605" s="42"/>
      <c r="M605" s="42"/>
      <c r="N605" s="42" t="s">
        <v>1266</v>
      </c>
      <c r="O605" s="36">
        <v>45536</v>
      </c>
      <c r="P605" s="36">
        <v>47785</v>
      </c>
      <c r="Q605" s="35" t="s">
        <v>85</v>
      </c>
      <c r="R605" s="47" t="s">
        <v>26</v>
      </c>
      <c r="S605" s="47" t="s">
        <v>26</v>
      </c>
      <c r="T605" s="47" t="s">
        <v>26</v>
      </c>
      <c r="U605" s="52" t="s">
        <v>26</v>
      </c>
    </row>
    <row r="606" spans="1:21" ht="14.25" customHeight="1" x14ac:dyDescent="0.35">
      <c r="A606" s="35" t="s">
        <v>1262</v>
      </c>
      <c r="B606" s="35" t="s">
        <v>167</v>
      </c>
      <c r="C606" s="35" t="s">
        <v>1261</v>
      </c>
      <c r="D606" s="35" t="s">
        <v>1263</v>
      </c>
      <c r="E606" s="35"/>
      <c r="F606" s="35"/>
      <c r="G606" s="57" t="s">
        <v>1331</v>
      </c>
      <c r="H606" s="62" t="s">
        <v>1332</v>
      </c>
      <c r="I606" s="35" t="s">
        <v>32</v>
      </c>
      <c r="J606" s="35"/>
      <c r="K606" s="42"/>
      <c r="L606" s="42"/>
      <c r="M606" s="42"/>
      <c r="N606" s="42" t="s">
        <v>1266</v>
      </c>
      <c r="O606" s="36">
        <v>45536</v>
      </c>
      <c r="P606" s="36">
        <v>47785</v>
      </c>
      <c r="Q606" s="35" t="s">
        <v>85</v>
      </c>
      <c r="R606" s="47" t="s">
        <v>26</v>
      </c>
      <c r="S606" s="47" t="s">
        <v>26</v>
      </c>
      <c r="T606" s="47" t="s">
        <v>26</v>
      </c>
      <c r="U606" s="52" t="s">
        <v>26</v>
      </c>
    </row>
    <row r="607" spans="1:21" ht="14.25" customHeight="1" x14ac:dyDescent="0.35">
      <c r="A607" s="35" t="s">
        <v>1262</v>
      </c>
      <c r="B607" s="35" t="s">
        <v>167</v>
      </c>
      <c r="C607" s="35" t="s">
        <v>1261</v>
      </c>
      <c r="D607" s="35" t="s">
        <v>1263</v>
      </c>
      <c r="E607" s="35" t="s">
        <v>1269</v>
      </c>
      <c r="F607" s="35" t="s">
        <v>88</v>
      </c>
      <c r="G607" s="57" t="s">
        <v>68</v>
      </c>
      <c r="H607" s="62" t="s">
        <v>1333</v>
      </c>
      <c r="I607" s="35" t="s">
        <v>5</v>
      </c>
      <c r="J607" s="35"/>
      <c r="K607" s="42" t="s">
        <v>1334</v>
      </c>
      <c r="L607" s="42" t="s">
        <v>1335</v>
      </c>
      <c r="M607" s="42"/>
      <c r="N607" s="42" t="s">
        <v>1266</v>
      </c>
      <c r="O607" s="36">
        <v>43822</v>
      </c>
      <c r="P607" s="36" t="s">
        <v>1923</v>
      </c>
      <c r="Q607" s="35" t="s">
        <v>27</v>
      </c>
      <c r="R607" s="47">
        <v>302762739.67235333</v>
      </c>
      <c r="S607" s="47">
        <v>74951526.994248182</v>
      </c>
      <c r="T607" s="47">
        <v>227811212.67810515</v>
      </c>
      <c r="U607" s="52">
        <v>0.24755862321552494</v>
      </c>
    </row>
    <row r="608" spans="1:21" ht="14.25" customHeight="1" x14ac:dyDescent="0.35">
      <c r="A608" s="35" t="s">
        <v>1262</v>
      </c>
      <c r="B608" s="35" t="s">
        <v>167</v>
      </c>
      <c r="C608" s="35" t="s">
        <v>1261</v>
      </c>
      <c r="D608" s="35" t="s">
        <v>1263</v>
      </c>
      <c r="E608" s="35"/>
      <c r="F608" s="35" t="s">
        <v>88</v>
      </c>
      <c r="G608" s="57" t="s">
        <v>69</v>
      </c>
      <c r="H608" s="62" t="s">
        <v>1336</v>
      </c>
      <c r="I608" s="35" t="s">
        <v>35</v>
      </c>
      <c r="J608" s="35"/>
      <c r="K608" s="42"/>
      <c r="L608" s="42"/>
      <c r="M608" s="42"/>
      <c r="N608" s="42" t="s">
        <v>1266</v>
      </c>
      <c r="O608" s="36">
        <v>43822</v>
      </c>
      <c r="P608" s="36" t="s">
        <v>1923</v>
      </c>
      <c r="Q608" s="35" t="s">
        <v>27</v>
      </c>
      <c r="R608" s="47" t="s">
        <v>26</v>
      </c>
      <c r="S608" s="47" t="s">
        <v>26</v>
      </c>
      <c r="T608" s="47" t="s">
        <v>26</v>
      </c>
      <c r="U608" s="52" t="s">
        <v>26</v>
      </c>
    </row>
    <row r="609" spans="1:21" ht="14.25" customHeight="1" x14ac:dyDescent="0.35">
      <c r="A609" s="35" t="s">
        <v>1262</v>
      </c>
      <c r="B609" s="35" t="s">
        <v>167</v>
      </c>
      <c r="C609" s="35" t="s">
        <v>1261</v>
      </c>
      <c r="D609" s="35" t="s">
        <v>1263</v>
      </c>
      <c r="E609" s="35"/>
      <c r="F609" s="35"/>
      <c r="G609" s="57" t="s">
        <v>1337</v>
      </c>
      <c r="H609" s="62" t="s">
        <v>1338</v>
      </c>
      <c r="I609" s="35" t="s">
        <v>32</v>
      </c>
      <c r="J609" s="35"/>
      <c r="K609" s="42"/>
      <c r="L609" s="42"/>
      <c r="M609" s="42"/>
      <c r="N609" s="42" t="s">
        <v>1266</v>
      </c>
      <c r="O609" s="36">
        <v>43822</v>
      </c>
      <c r="P609" s="36">
        <v>46748</v>
      </c>
      <c r="Q609" s="35" t="s">
        <v>27</v>
      </c>
      <c r="R609" s="47" t="s">
        <v>26</v>
      </c>
      <c r="S609" s="47" t="s">
        <v>26</v>
      </c>
      <c r="T609" s="47" t="s">
        <v>26</v>
      </c>
      <c r="U609" s="52" t="s">
        <v>26</v>
      </c>
    </row>
    <row r="610" spans="1:21" ht="14.25" customHeight="1" x14ac:dyDescent="0.35">
      <c r="A610" s="35" t="s">
        <v>1262</v>
      </c>
      <c r="B610" s="35" t="s">
        <v>167</v>
      </c>
      <c r="C610" s="35" t="s">
        <v>1261</v>
      </c>
      <c r="D610" s="35" t="s">
        <v>1263</v>
      </c>
      <c r="E610" s="35"/>
      <c r="F610" s="35" t="s">
        <v>88</v>
      </c>
      <c r="G610" s="57" t="s">
        <v>162</v>
      </c>
      <c r="H610" s="62" t="s">
        <v>1339</v>
      </c>
      <c r="I610" s="35" t="s">
        <v>35</v>
      </c>
      <c r="J610" s="35"/>
      <c r="K610" s="42"/>
      <c r="L610" s="42"/>
      <c r="M610" s="42"/>
      <c r="N610" s="42" t="s">
        <v>1266</v>
      </c>
      <c r="O610" s="36">
        <v>44565</v>
      </c>
      <c r="P610" s="36" t="s">
        <v>1923</v>
      </c>
      <c r="Q610" s="35" t="s">
        <v>27</v>
      </c>
      <c r="R610" s="47" t="s">
        <v>26</v>
      </c>
      <c r="S610" s="47" t="s">
        <v>26</v>
      </c>
      <c r="T610" s="47" t="s">
        <v>26</v>
      </c>
      <c r="U610" s="52" t="s">
        <v>26</v>
      </c>
    </row>
    <row r="611" spans="1:21" ht="14.25" customHeight="1" x14ac:dyDescent="0.35">
      <c r="A611" s="35" t="s">
        <v>1262</v>
      </c>
      <c r="B611" s="35" t="s">
        <v>167</v>
      </c>
      <c r="C611" s="35" t="s">
        <v>1261</v>
      </c>
      <c r="D611" s="35" t="s">
        <v>1263</v>
      </c>
      <c r="E611" s="35"/>
      <c r="F611" s="35"/>
      <c r="G611" s="57" t="s">
        <v>1340</v>
      </c>
      <c r="H611" s="62" t="s">
        <v>1341</v>
      </c>
      <c r="I611" s="35" t="s">
        <v>32</v>
      </c>
      <c r="J611" s="35"/>
      <c r="K611" s="42"/>
      <c r="L611" s="42"/>
      <c r="M611" s="42"/>
      <c r="N611" s="42" t="s">
        <v>1266</v>
      </c>
      <c r="O611" s="36">
        <v>44565</v>
      </c>
      <c r="P611" s="36">
        <v>47113</v>
      </c>
      <c r="Q611" s="35" t="s">
        <v>27</v>
      </c>
      <c r="R611" s="47" t="s">
        <v>26</v>
      </c>
      <c r="S611" s="47" t="s">
        <v>26</v>
      </c>
      <c r="T611" s="47" t="s">
        <v>26</v>
      </c>
      <c r="U611" s="52" t="s">
        <v>26</v>
      </c>
    </row>
    <row r="612" spans="1:21" ht="14.25" customHeight="1" x14ac:dyDescent="0.35">
      <c r="A612" s="35" t="s">
        <v>1262</v>
      </c>
      <c r="B612" s="35" t="s">
        <v>167</v>
      </c>
      <c r="C612" s="35" t="s">
        <v>1261</v>
      </c>
      <c r="D612" s="35" t="s">
        <v>1263</v>
      </c>
      <c r="E612" s="35"/>
      <c r="F612" s="35" t="s">
        <v>88</v>
      </c>
      <c r="G612" s="57" t="s">
        <v>163</v>
      </c>
      <c r="H612" s="62" t="s">
        <v>1342</v>
      </c>
      <c r="I612" s="35" t="s">
        <v>35</v>
      </c>
      <c r="J612" s="35"/>
      <c r="K612" s="42"/>
      <c r="L612" s="42"/>
      <c r="M612" s="42"/>
      <c r="N612" s="42" t="s">
        <v>1266</v>
      </c>
      <c r="O612" s="36">
        <v>44927</v>
      </c>
      <c r="P612" s="36" t="s">
        <v>1923</v>
      </c>
      <c r="Q612" s="35" t="s">
        <v>27</v>
      </c>
      <c r="R612" s="47" t="s">
        <v>26</v>
      </c>
      <c r="S612" s="47" t="s">
        <v>26</v>
      </c>
      <c r="T612" s="47" t="s">
        <v>26</v>
      </c>
      <c r="U612" s="52" t="s">
        <v>26</v>
      </c>
    </row>
    <row r="613" spans="1:21" ht="14.25" customHeight="1" x14ac:dyDescent="0.35">
      <c r="A613" s="35" t="s">
        <v>1262</v>
      </c>
      <c r="B613" s="35" t="s">
        <v>167</v>
      </c>
      <c r="C613" s="35" t="s">
        <v>1261</v>
      </c>
      <c r="D613" s="35" t="s">
        <v>1263</v>
      </c>
      <c r="E613" s="35"/>
      <c r="F613" s="35"/>
      <c r="G613" s="57" t="s">
        <v>1343</v>
      </c>
      <c r="H613" s="62" t="s">
        <v>1344</v>
      </c>
      <c r="I613" s="35" t="s">
        <v>32</v>
      </c>
      <c r="J613" s="35"/>
      <c r="K613" s="42"/>
      <c r="L613" s="42"/>
      <c r="M613" s="42"/>
      <c r="N613" s="42" t="s">
        <v>1266</v>
      </c>
      <c r="O613" s="36">
        <v>44927</v>
      </c>
      <c r="P613" s="36">
        <v>47479</v>
      </c>
      <c r="Q613" s="35" t="s">
        <v>27</v>
      </c>
      <c r="R613" s="47" t="s">
        <v>26</v>
      </c>
      <c r="S613" s="47" t="s">
        <v>26</v>
      </c>
      <c r="T613" s="47" t="s">
        <v>26</v>
      </c>
      <c r="U613" s="52" t="s">
        <v>26</v>
      </c>
    </row>
    <row r="614" spans="1:21" ht="14.25" customHeight="1" x14ac:dyDescent="0.35">
      <c r="A614" s="35" t="s">
        <v>1262</v>
      </c>
      <c r="B614" s="35" t="s">
        <v>167</v>
      </c>
      <c r="C614" s="35" t="s">
        <v>1261</v>
      </c>
      <c r="D614" s="35" t="s">
        <v>1263</v>
      </c>
      <c r="E614" s="35" t="s">
        <v>1269</v>
      </c>
      <c r="F614" s="35" t="s">
        <v>73</v>
      </c>
      <c r="G614" s="57" t="s">
        <v>70</v>
      </c>
      <c r="H614" s="62" t="s">
        <v>72</v>
      </c>
      <c r="I614" s="35" t="s">
        <v>5</v>
      </c>
      <c r="J614" s="35" t="s">
        <v>1345</v>
      </c>
      <c r="K614" s="42" t="s">
        <v>1346</v>
      </c>
      <c r="L614" s="42" t="s">
        <v>1272</v>
      </c>
      <c r="M614" s="42"/>
      <c r="N614" s="42" t="s">
        <v>1266</v>
      </c>
      <c r="O614" s="36">
        <v>45017</v>
      </c>
      <c r="P614" s="36">
        <v>47845</v>
      </c>
      <c r="Q614" s="35" t="s">
        <v>27</v>
      </c>
      <c r="R614" s="47">
        <v>36898612.17652493</v>
      </c>
      <c r="S614" s="47">
        <v>11447072.601207284</v>
      </c>
      <c r="T614" s="47">
        <v>25451539.575317644</v>
      </c>
      <c r="U614" s="52">
        <v>0.31023043756886787</v>
      </c>
    </row>
    <row r="615" spans="1:21" ht="14.25" customHeight="1" x14ac:dyDescent="0.35">
      <c r="A615" s="35" t="s">
        <v>1262</v>
      </c>
      <c r="B615" s="35" t="s">
        <v>167</v>
      </c>
      <c r="C615" s="35" t="s">
        <v>1261</v>
      </c>
      <c r="D615" s="35" t="s">
        <v>1263</v>
      </c>
      <c r="E615" s="35"/>
      <c r="F615" s="35" t="s">
        <v>73</v>
      </c>
      <c r="G615" s="57" t="s">
        <v>164</v>
      </c>
      <c r="H615" s="62" t="s">
        <v>1347</v>
      </c>
      <c r="I615" s="35" t="s">
        <v>35</v>
      </c>
      <c r="J615" s="35"/>
      <c r="K615" s="42"/>
      <c r="L615" s="42"/>
      <c r="M615" s="42"/>
      <c r="N615" s="42" t="s">
        <v>1266</v>
      </c>
      <c r="O615" s="36">
        <v>45017</v>
      </c>
      <c r="P615" s="36">
        <v>46446</v>
      </c>
      <c r="Q615" s="35" t="s">
        <v>27</v>
      </c>
      <c r="R615" s="47" t="s">
        <v>26</v>
      </c>
      <c r="S615" s="47" t="s">
        <v>26</v>
      </c>
      <c r="T615" s="47" t="s">
        <v>26</v>
      </c>
      <c r="U615" s="52" t="s">
        <v>26</v>
      </c>
    </row>
    <row r="616" spans="1:21" ht="14.25" customHeight="1" x14ac:dyDescent="0.35">
      <c r="A616" s="35" t="s">
        <v>1262</v>
      </c>
      <c r="B616" s="35" t="s">
        <v>167</v>
      </c>
      <c r="C616" s="35" t="s">
        <v>1261</v>
      </c>
      <c r="D616" s="35" t="s">
        <v>1263</v>
      </c>
      <c r="E616" s="35"/>
      <c r="F616" s="35"/>
      <c r="G616" s="57" t="s">
        <v>1348</v>
      </c>
      <c r="H616" s="62" t="s">
        <v>1349</v>
      </c>
      <c r="I616" s="35" t="s">
        <v>32</v>
      </c>
      <c r="J616" s="35"/>
      <c r="K616" s="42"/>
      <c r="L616" s="42"/>
      <c r="M616" s="42"/>
      <c r="N616" s="42" t="s">
        <v>1266</v>
      </c>
      <c r="O616" s="36">
        <v>45017</v>
      </c>
      <c r="P616" s="36">
        <v>46081</v>
      </c>
      <c r="Q616" s="35" t="s">
        <v>27</v>
      </c>
      <c r="R616" s="47" t="s">
        <v>26</v>
      </c>
      <c r="S616" s="47" t="s">
        <v>26</v>
      </c>
      <c r="T616" s="47" t="s">
        <v>26</v>
      </c>
      <c r="U616" s="52" t="s">
        <v>26</v>
      </c>
    </row>
    <row r="617" spans="1:21" ht="14.25" customHeight="1" x14ac:dyDescent="0.35">
      <c r="A617" s="35" t="s">
        <v>1262</v>
      </c>
      <c r="B617" s="35" t="s">
        <v>167</v>
      </c>
      <c r="C617" s="35" t="s">
        <v>1261</v>
      </c>
      <c r="D617" s="35" t="s">
        <v>1263</v>
      </c>
      <c r="E617" s="35"/>
      <c r="F617" s="35"/>
      <c r="G617" s="57" t="s">
        <v>1350</v>
      </c>
      <c r="H617" s="62" t="s">
        <v>1351</v>
      </c>
      <c r="I617" s="35" t="s">
        <v>32</v>
      </c>
      <c r="J617" s="35"/>
      <c r="K617" s="42"/>
      <c r="L617" s="42"/>
      <c r="M617" s="42"/>
      <c r="N617" s="42" t="s">
        <v>1266</v>
      </c>
      <c r="O617" s="36">
        <v>45078</v>
      </c>
      <c r="P617" s="36">
        <v>46446</v>
      </c>
      <c r="Q617" s="35" t="s">
        <v>27</v>
      </c>
      <c r="R617" s="47" t="s">
        <v>26</v>
      </c>
      <c r="S617" s="47" t="s">
        <v>26</v>
      </c>
      <c r="T617" s="47" t="s">
        <v>26</v>
      </c>
      <c r="U617" s="52" t="s">
        <v>26</v>
      </c>
    </row>
    <row r="618" spans="1:21" ht="14.25" customHeight="1" x14ac:dyDescent="0.35">
      <c r="A618" s="35" t="s">
        <v>1262</v>
      </c>
      <c r="B618" s="35" t="s">
        <v>167</v>
      </c>
      <c r="C618" s="35" t="s">
        <v>1261</v>
      </c>
      <c r="D618" s="35" t="s">
        <v>1263</v>
      </c>
      <c r="E618" s="35"/>
      <c r="F618" s="35" t="s">
        <v>73</v>
      </c>
      <c r="G618" s="57" t="s">
        <v>71</v>
      </c>
      <c r="H618" s="62" t="s">
        <v>1352</v>
      </c>
      <c r="I618" s="35" t="s">
        <v>35</v>
      </c>
      <c r="J618" s="35" t="s">
        <v>1345</v>
      </c>
      <c r="K618" s="42"/>
      <c r="L618" s="42"/>
      <c r="M618" s="42"/>
      <c r="N618" s="42" t="s">
        <v>1266</v>
      </c>
      <c r="O618" s="36">
        <v>45078</v>
      </c>
      <c r="P618" s="36">
        <v>47845</v>
      </c>
      <c r="Q618" s="35" t="s">
        <v>27</v>
      </c>
      <c r="R618" s="47" t="s">
        <v>26</v>
      </c>
      <c r="S618" s="47" t="s">
        <v>26</v>
      </c>
      <c r="T618" s="47" t="s">
        <v>26</v>
      </c>
      <c r="U618" s="52" t="s">
        <v>26</v>
      </c>
    </row>
    <row r="619" spans="1:21" ht="14.25" customHeight="1" x14ac:dyDescent="0.35">
      <c r="A619" s="35" t="s">
        <v>1262</v>
      </c>
      <c r="B619" s="35" t="s">
        <v>167</v>
      </c>
      <c r="C619" s="35" t="s">
        <v>1261</v>
      </c>
      <c r="D619" s="35" t="s">
        <v>1263</v>
      </c>
      <c r="E619" s="35"/>
      <c r="F619" s="35"/>
      <c r="G619" s="57" t="s">
        <v>165</v>
      </c>
      <c r="H619" s="62" t="s">
        <v>1353</v>
      </c>
      <c r="I619" s="35" t="s">
        <v>32</v>
      </c>
      <c r="J619" s="35"/>
      <c r="K619" s="42"/>
      <c r="L619" s="42"/>
      <c r="M619" s="42"/>
      <c r="N619" s="42" t="s">
        <v>1266</v>
      </c>
      <c r="O619" s="36">
        <v>45597</v>
      </c>
      <c r="P619" s="36">
        <v>47845</v>
      </c>
      <c r="Q619" s="35" t="s">
        <v>85</v>
      </c>
      <c r="R619" s="47" t="s">
        <v>26</v>
      </c>
      <c r="S619" s="47" t="s">
        <v>26</v>
      </c>
      <c r="T619" s="47" t="s">
        <v>26</v>
      </c>
      <c r="U619" s="52" t="s">
        <v>26</v>
      </c>
    </row>
    <row r="620" spans="1:21" ht="14.25" customHeight="1" x14ac:dyDescent="0.35">
      <c r="A620" s="35" t="s">
        <v>1262</v>
      </c>
      <c r="B620" s="35" t="s">
        <v>167</v>
      </c>
      <c r="C620" s="35" t="s">
        <v>1261</v>
      </c>
      <c r="D620" s="35" t="s">
        <v>1263</v>
      </c>
      <c r="E620" s="35"/>
      <c r="F620" s="35"/>
      <c r="G620" s="57" t="s">
        <v>1355</v>
      </c>
      <c r="H620" s="62" t="s">
        <v>1356</v>
      </c>
      <c r="I620" s="35" t="s">
        <v>32</v>
      </c>
      <c r="J620" s="35"/>
      <c r="K620" s="42"/>
      <c r="L620" s="42"/>
      <c r="M620" s="42"/>
      <c r="N620" s="42" t="s">
        <v>1266</v>
      </c>
      <c r="O620" s="36">
        <v>45597</v>
      </c>
      <c r="P620" s="36">
        <v>47845</v>
      </c>
      <c r="Q620" s="35" t="s">
        <v>85</v>
      </c>
      <c r="R620" s="47" t="s">
        <v>26</v>
      </c>
      <c r="S620" s="47" t="s">
        <v>26</v>
      </c>
      <c r="T620" s="47" t="s">
        <v>26</v>
      </c>
      <c r="U620" s="52" t="s">
        <v>26</v>
      </c>
    </row>
    <row r="621" spans="1:21" ht="14.25" customHeight="1" x14ac:dyDescent="0.35">
      <c r="A621" s="35" t="s">
        <v>1262</v>
      </c>
      <c r="B621" s="35" t="s">
        <v>167</v>
      </c>
      <c r="C621" s="35" t="s">
        <v>1261</v>
      </c>
      <c r="D621" s="35" t="s">
        <v>1263</v>
      </c>
      <c r="E621" s="35"/>
      <c r="F621" s="35"/>
      <c r="G621" s="57" t="s">
        <v>1358</v>
      </c>
      <c r="H621" s="62" t="s">
        <v>1359</v>
      </c>
      <c r="I621" s="35" t="s">
        <v>32</v>
      </c>
      <c r="J621" s="35"/>
      <c r="K621" s="42"/>
      <c r="L621" s="42"/>
      <c r="M621" s="42"/>
      <c r="N621" s="42" t="s">
        <v>1266</v>
      </c>
      <c r="O621" s="36">
        <v>45597</v>
      </c>
      <c r="P621" s="36">
        <v>47845</v>
      </c>
      <c r="Q621" s="35" t="s">
        <v>85</v>
      </c>
      <c r="R621" s="47" t="s">
        <v>26</v>
      </c>
      <c r="S621" s="47" t="s">
        <v>26</v>
      </c>
      <c r="T621" s="47" t="s">
        <v>26</v>
      </c>
      <c r="U621" s="52" t="s">
        <v>26</v>
      </c>
    </row>
    <row r="622" spans="1:21" ht="14.25" customHeight="1" x14ac:dyDescent="0.35">
      <c r="A622" s="35" t="s">
        <v>1262</v>
      </c>
      <c r="B622" s="35" t="s">
        <v>167</v>
      </c>
      <c r="C622" s="35" t="s">
        <v>1261</v>
      </c>
      <c r="D622" s="35" t="s">
        <v>1263</v>
      </c>
      <c r="E622" s="35"/>
      <c r="F622" s="35"/>
      <c r="G622" s="57" t="s">
        <v>1361</v>
      </c>
      <c r="H622" s="62" t="s">
        <v>1362</v>
      </c>
      <c r="I622" s="35" t="s">
        <v>32</v>
      </c>
      <c r="J622" s="35"/>
      <c r="K622" s="42"/>
      <c r="L622" s="42"/>
      <c r="M622" s="42"/>
      <c r="N622" s="42" t="s">
        <v>1266</v>
      </c>
      <c r="O622" s="36">
        <v>45597</v>
      </c>
      <c r="P622" s="36">
        <v>47845</v>
      </c>
      <c r="Q622" s="35" t="s">
        <v>85</v>
      </c>
      <c r="R622" s="47" t="s">
        <v>26</v>
      </c>
      <c r="S622" s="47" t="s">
        <v>26</v>
      </c>
      <c r="T622" s="47" t="s">
        <v>26</v>
      </c>
      <c r="U622" s="52" t="s">
        <v>26</v>
      </c>
    </row>
    <row r="623" spans="1:21" ht="14.25" customHeight="1" x14ac:dyDescent="0.35">
      <c r="A623" s="35" t="s">
        <v>1262</v>
      </c>
      <c r="B623" s="35" t="s">
        <v>167</v>
      </c>
      <c r="C623" s="35" t="s">
        <v>1261</v>
      </c>
      <c r="D623" s="35" t="s">
        <v>1263</v>
      </c>
      <c r="E623" s="35"/>
      <c r="F623" s="35"/>
      <c r="G623" s="57" t="s">
        <v>74</v>
      </c>
      <c r="H623" s="62" t="s">
        <v>1364</v>
      </c>
      <c r="I623" s="35" t="s">
        <v>83</v>
      </c>
      <c r="J623" s="35"/>
      <c r="K623" s="42"/>
      <c r="L623" s="42" t="s">
        <v>1272</v>
      </c>
      <c r="M623" s="42"/>
      <c r="N623" s="42" t="s">
        <v>1266</v>
      </c>
      <c r="O623" s="36">
        <v>42604</v>
      </c>
      <c r="P623" s="36">
        <v>47450</v>
      </c>
      <c r="Q623" s="35" t="s">
        <v>30</v>
      </c>
      <c r="R623" s="47">
        <v>30758440.603493176</v>
      </c>
      <c r="S623" s="47">
        <v>24604679.374539036</v>
      </c>
      <c r="T623" s="47">
        <v>6153761.2289541401</v>
      </c>
      <c r="U623" s="52">
        <v>0.79993260034595937</v>
      </c>
    </row>
    <row r="624" spans="1:21" ht="14.25" customHeight="1" x14ac:dyDescent="0.35">
      <c r="A624" s="35" t="s">
        <v>1262</v>
      </c>
      <c r="B624" s="35" t="s">
        <v>167</v>
      </c>
      <c r="C624" s="35" t="s">
        <v>1261</v>
      </c>
      <c r="D624" s="35" t="s">
        <v>1263</v>
      </c>
      <c r="E624" s="35"/>
      <c r="F624" s="35"/>
      <c r="G624" s="57"/>
      <c r="H624" s="62" t="s">
        <v>1865</v>
      </c>
      <c r="I624" s="35" t="s">
        <v>83</v>
      </c>
      <c r="J624" s="35"/>
      <c r="K624" s="42"/>
      <c r="L624" s="42"/>
      <c r="M624" s="42"/>
      <c r="N624" s="42"/>
      <c r="O624" s="37"/>
      <c r="P624" s="37"/>
      <c r="Q624" s="35"/>
      <c r="R624" s="47">
        <v>30758440.600000001</v>
      </c>
      <c r="S624" s="47">
        <v>24604679.370000001</v>
      </c>
      <c r="T624" s="47">
        <v>6153761.2300000004</v>
      </c>
      <c r="U624" s="52">
        <v>0.79993260028923574</v>
      </c>
    </row>
    <row r="625" spans="1:21" s="34" customFormat="1" ht="14.25" customHeight="1" x14ac:dyDescent="0.35">
      <c r="A625" s="32" t="s">
        <v>1366</v>
      </c>
      <c r="B625" s="32" t="s">
        <v>167</v>
      </c>
      <c r="C625" s="32" t="s">
        <v>1367</v>
      </c>
      <c r="D625" s="32" t="s">
        <v>139</v>
      </c>
      <c r="E625" s="32"/>
      <c r="F625" s="32" t="s">
        <v>73</v>
      </c>
      <c r="G625" s="56" t="s">
        <v>25</v>
      </c>
      <c r="H625" s="61" t="s">
        <v>1368</v>
      </c>
      <c r="I625" s="32" t="s">
        <v>3</v>
      </c>
      <c r="J625" s="32"/>
      <c r="K625" s="41" t="s">
        <v>1369</v>
      </c>
      <c r="L625" s="41"/>
      <c r="M625" s="41"/>
      <c r="N625" s="41" t="s">
        <v>1370</v>
      </c>
      <c r="O625" s="33">
        <v>42431</v>
      </c>
      <c r="P625" s="33">
        <v>46783</v>
      </c>
      <c r="Q625" s="32" t="s">
        <v>27</v>
      </c>
      <c r="R625" s="46">
        <v>840232980.81000006</v>
      </c>
      <c r="S625" s="46">
        <v>148866215.17000005</v>
      </c>
      <c r="T625" s="46">
        <v>691366765.63999999</v>
      </c>
      <c r="U625" s="51">
        <v>0.17717254448461459</v>
      </c>
    </row>
    <row r="626" spans="1:21" ht="14.25" customHeight="1" x14ac:dyDescent="0.35">
      <c r="A626" s="35" t="s">
        <v>1366</v>
      </c>
      <c r="B626" s="35" t="s">
        <v>167</v>
      </c>
      <c r="C626" s="35" t="s">
        <v>1367</v>
      </c>
      <c r="D626" s="35" t="s">
        <v>139</v>
      </c>
      <c r="E626" s="35"/>
      <c r="F626" s="35" t="s">
        <v>73</v>
      </c>
      <c r="G626" s="57" t="s">
        <v>28</v>
      </c>
      <c r="H626" s="62" t="s">
        <v>1371</v>
      </c>
      <c r="I626" s="35" t="s">
        <v>96</v>
      </c>
      <c r="J626" s="35"/>
      <c r="K626" s="42" t="s">
        <v>1372</v>
      </c>
      <c r="L626" s="42" t="s">
        <v>1373</v>
      </c>
      <c r="M626" s="42"/>
      <c r="N626" s="42" t="s">
        <v>1370</v>
      </c>
      <c r="O626" s="36">
        <v>42733</v>
      </c>
      <c r="P626" s="36">
        <v>46633</v>
      </c>
      <c r="Q626" s="35" t="s">
        <v>27</v>
      </c>
      <c r="R626" s="47" t="s">
        <v>26</v>
      </c>
      <c r="S626" s="47" t="s">
        <v>26</v>
      </c>
      <c r="T626" s="47" t="s">
        <v>26</v>
      </c>
      <c r="U626" s="52" t="s">
        <v>26</v>
      </c>
    </row>
    <row r="627" spans="1:21" ht="14.25" customHeight="1" x14ac:dyDescent="0.35">
      <c r="A627" s="35" t="s">
        <v>1366</v>
      </c>
      <c r="B627" s="35" t="s">
        <v>167</v>
      </c>
      <c r="C627" s="35" t="s">
        <v>1367</v>
      </c>
      <c r="D627" s="35" t="s">
        <v>139</v>
      </c>
      <c r="E627" s="35"/>
      <c r="F627" s="35" t="s">
        <v>73</v>
      </c>
      <c r="G627" s="57" t="s">
        <v>31</v>
      </c>
      <c r="H627" s="62" t="s">
        <v>1374</v>
      </c>
      <c r="I627" s="35" t="s">
        <v>5</v>
      </c>
      <c r="J627" s="35"/>
      <c r="K627" s="42" t="s">
        <v>1375</v>
      </c>
      <c r="L627" s="42"/>
      <c r="M627" s="42"/>
      <c r="N627" s="42" t="s">
        <v>1370</v>
      </c>
      <c r="O627" s="36">
        <v>42733</v>
      </c>
      <c r="P627" s="36">
        <v>44547</v>
      </c>
      <c r="Q627" s="35" t="s">
        <v>30</v>
      </c>
      <c r="R627" s="47" t="s">
        <v>26</v>
      </c>
      <c r="S627" s="47" t="s">
        <v>26</v>
      </c>
      <c r="T627" s="47" t="s">
        <v>26</v>
      </c>
      <c r="U627" s="52" t="s">
        <v>26</v>
      </c>
    </row>
    <row r="628" spans="1:21" ht="14.25" customHeight="1" x14ac:dyDescent="0.35">
      <c r="A628" s="35" t="s">
        <v>1366</v>
      </c>
      <c r="B628" s="35" t="s">
        <v>167</v>
      </c>
      <c r="C628" s="35" t="s">
        <v>1367</v>
      </c>
      <c r="D628" s="35" t="s">
        <v>139</v>
      </c>
      <c r="E628" s="35"/>
      <c r="F628" s="35" t="s">
        <v>73</v>
      </c>
      <c r="G628" s="57" t="s">
        <v>76</v>
      </c>
      <c r="H628" s="62" t="s">
        <v>1376</v>
      </c>
      <c r="I628" s="35" t="s">
        <v>5</v>
      </c>
      <c r="J628" s="35"/>
      <c r="K628" s="42" t="s">
        <v>1377</v>
      </c>
      <c r="L628" s="42" t="s">
        <v>1373</v>
      </c>
      <c r="M628" s="42"/>
      <c r="N628" s="42" t="s">
        <v>1370</v>
      </c>
      <c r="O628" s="36">
        <v>42913</v>
      </c>
      <c r="P628" s="36">
        <v>46633</v>
      </c>
      <c r="Q628" s="35" t="s">
        <v>30</v>
      </c>
      <c r="R628" s="47" t="s">
        <v>26</v>
      </c>
      <c r="S628" s="47" t="s">
        <v>26</v>
      </c>
      <c r="T628" s="47" t="s">
        <v>26</v>
      </c>
      <c r="U628" s="52" t="s">
        <v>26</v>
      </c>
    </row>
    <row r="629" spans="1:21" ht="14.25" customHeight="1" x14ac:dyDescent="0.35">
      <c r="A629" s="35" t="s">
        <v>1366</v>
      </c>
      <c r="B629" s="35" t="s">
        <v>167</v>
      </c>
      <c r="C629" s="35" t="s">
        <v>1367</v>
      </c>
      <c r="D629" s="35" t="s">
        <v>139</v>
      </c>
      <c r="E629" s="35"/>
      <c r="F629" s="35" t="s">
        <v>73</v>
      </c>
      <c r="G629" s="57" t="s">
        <v>82</v>
      </c>
      <c r="H629" s="62" t="s">
        <v>1378</v>
      </c>
      <c r="I629" s="35" t="s">
        <v>5</v>
      </c>
      <c r="J629" s="35"/>
      <c r="K629" s="42" t="s">
        <v>1379</v>
      </c>
      <c r="L629" s="42" t="s">
        <v>1380</v>
      </c>
      <c r="M629" s="42" t="s">
        <v>1381</v>
      </c>
      <c r="N629" s="42" t="s">
        <v>1370</v>
      </c>
      <c r="O629" s="36">
        <v>42913</v>
      </c>
      <c r="P629" s="36">
        <v>46632</v>
      </c>
      <c r="Q629" s="35" t="s">
        <v>27</v>
      </c>
      <c r="R629" s="47" t="s">
        <v>26</v>
      </c>
      <c r="S629" s="47" t="s">
        <v>26</v>
      </c>
      <c r="T629" s="47" t="s">
        <v>26</v>
      </c>
      <c r="U629" s="52" t="s">
        <v>26</v>
      </c>
    </row>
    <row r="630" spans="1:21" ht="14.25" customHeight="1" x14ac:dyDescent="0.35">
      <c r="A630" s="35" t="s">
        <v>1366</v>
      </c>
      <c r="B630" s="35" t="s">
        <v>167</v>
      </c>
      <c r="C630" s="35" t="s">
        <v>1367</v>
      </c>
      <c r="D630" s="35" t="s">
        <v>139</v>
      </c>
      <c r="E630" s="35"/>
      <c r="F630" s="35"/>
      <c r="G630" s="57" t="s">
        <v>109</v>
      </c>
      <c r="H630" s="62" t="s">
        <v>1382</v>
      </c>
      <c r="I630" s="35" t="s">
        <v>32</v>
      </c>
      <c r="J630" s="35"/>
      <c r="K630" s="42"/>
      <c r="L630" s="42"/>
      <c r="M630" s="42"/>
      <c r="N630" s="42"/>
      <c r="O630" s="36">
        <v>43455</v>
      </c>
      <c r="P630" s="36">
        <v>46632</v>
      </c>
      <c r="Q630" s="35" t="s">
        <v>27</v>
      </c>
      <c r="R630" s="47"/>
      <c r="S630" s="47"/>
      <c r="T630" s="47" t="s">
        <v>26</v>
      </c>
      <c r="U630" s="52" t="s">
        <v>26</v>
      </c>
    </row>
    <row r="631" spans="1:21" ht="14.25" customHeight="1" x14ac:dyDescent="0.35">
      <c r="A631" s="35" t="s">
        <v>1366</v>
      </c>
      <c r="B631" s="35" t="s">
        <v>167</v>
      </c>
      <c r="C631" s="35" t="s">
        <v>1367</v>
      </c>
      <c r="D631" s="35" t="s">
        <v>139</v>
      </c>
      <c r="E631" s="35"/>
      <c r="F631" s="35" t="s">
        <v>73</v>
      </c>
      <c r="G631" s="57" t="s">
        <v>110</v>
      </c>
      <c r="H631" s="62" t="s">
        <v>1384</v>
      </c>
      <c r="I631" s="35" t="s">
        <v>35</v>
      </c>
      <c r="J631" s="35"/>
      <c r="K631" s="42"/>
      <c r="L631" s="42" t="s">
        <v>1384</v>
      </c>
      <c r="M631" s="42" t="s">
        <v>1384</v>
      </c>
      <c r="N631" s="42" t="s">
        <v>1385</v>
      </c>
      <c r="O631" s="36">
        <v>43578</v>
      </c>
      <c r="P631" s="36">
        <v>46632</v>
      </c>
      <c r="Q631" s="35" t="s">
        <v>27</v>
      </c>
      <c r="R631" s="47" t="s">
        <v>26</v>
      </c>
      <c r="S631" s="47" t="s">
        <v>26</v>
      </c>
      <c r="T631" s="47" t="s">
        <v>26</v>
      </c>
      <c r="U631" s="52" t="s">
        <v>26</v>
      </c>
    </row>
    <row r="632" spans="1:21" ht="14.25" customHeight="1" x14ac:dyDescent="0.35">
      <c r="A632" s="35" t="s">
        <v>1366</v>
      </c>
      <c r="B632" s="35" t="s">
        <v>167</v>
      </c>
      <c r="C632" s="35" t="s">
        <v>1367</v>
      </c>
      <c r="D632" s="35" t="s">
        <v>139</v>
      </c>
      <c r="E632" s="35"/>
      <c r="F632" s="35"/>
      <c r="G632" s="57" t="s">
        <v>1386</v>
      </c>
      <c r="H632" s="62" t="s">
        <v>1387</v>
      </c>
      <c r="I632" s="35" t="s">
        <v>32</v>
      </c>
      <c r="J632" s="35"/>
      <c r="K632" s="42"/>
      <c r="L632" s="42"/>
      <c r="M632" s="42"/>
      <c r="N632" s="42"/>
      <c r="O632" s="36">
        <v>44264</v>
      </c>
      <c r="P632" s="36">
        <v>46632</v>
      </c>
      <c r="Q632" s="35" t="s">
        <v>27</v>
      </c>
      <c r="R632" s="47" t="s">
        <v>26</v>
      </c>
      <c r="S632" s="47" t="s">
        <v>26</v>
      </c>
      <c r="T632" s="47" t="s">
        <v>26</v>
      </c>
      <c r="U632" s="52" t="s">
        <v>26</v>
      </c>
    </row>
    <row r="633" spans="1:21" ht="14.25" customHeight="1" x14ac:dyDescent="0.35">
      <c r="A633" s="35" t="s">
        <v>1366</v>
      </c>
      <c r="B633" s="35" t="s">
        <v>167</v>
      </c>
      <c r="C633" s="35" t="s">
        <v>1367</v>
      </c>
      <c r="D633" s="35" t="s">
        <v>139</v>
      </c>
      <c r="E633" s="35"/>
      <c r="F633" s="35" t="s">
        <v>73</v>
      </c>
      <c r="G633" s="57" t="s">
        <v>112</v>
      </c>
      <c r="H633" s="62" t="s">
        <v>1389</v>
      </c>
      <c r="I633" s="35" t="s">
        <v>35</v>
      </c>
      <c r="J633" s="35"/>
      <c r="K633" s="42"/>
      <c r="L633" s="42" t="s">
        <v>1389</v>
      </c>
      <c r="M633" s="42" t="s">
        <v>1389</v>
      </c>
      <c r="N633" s="42" t="s">
        <v>1390</v>
      </c>
      <c r="O633" s="36">
        <v>42913</v>
      </c>
      <c r="P633" s="36">
        <v>46632</v>
      </c>
      <c r="Q633" s="35" t="s">
        <v>27</v>
      </c>
      <c r="R633" s="47" t="s">
        <v>26</v>
      </c>
      <c r="S633" s="47" t="s">
        <v>26</v>
      </c>
      <c r="T633" s="47" t="s">
        <v>26</v>
      </c>
      <c r="U633" s="52" t="s">
        <v>26</v>
      </c>
    </row>
    <row r="634" spans="1:21" ht="14.25" customHeight="1" x14ac:dyDescent="0.35">
      <c r="A634" s="35" t="s">
        <v>1366</v>
      </c>
      <c r="B634" s="35" t="s">
        <v>167</v>
      </c>
      <c r="C634" s="35" t="s">
        <v>1367</v>
      </c>
      <c r="D634" s="35" t="s">
        <v>139</v>
      </c>
      <c r="E634" s="35"/>
      <c r="F634" s="35"/>
      <c r="G634" s="57" t="s">
        <v>1391</v>
      </c>
      <c r="H634" s="62" t="s">
        <v>1392</v>
      </c>
      <c r="I634" s="35" t="s">
        <v>32</v>
      </c>
      <c r="J634" s="35"/>
      <c r="K634" s="42"/>
      <c r="L634" s="42"/>
      <c r="M634" s="42"/>
      <c r="N634" s="42"/>
      <c r="O634" s="36">
        <v>43801</v>
      </c>
      <c r="P634" s="36">
        <v>46632</v>
      </c>
      <c r="Q634" s="35" t="s">
        <v>27</v>
      </c>
      <c r="R634" s="47" t="s">
        <v>26</v>
      </c>
      <c r="S634" s="47" t="s">
        <v>26</v>
      </c>
      <c r="T634" s="47" t="s">
        <v>26</v>
      </c>
      <c r="U634" s="52" t="s">
        <v>26</v>
      </c>
    </row>
    <row r="635" spans="1:21" ht="14.25" customHeight="1" x14ac:dyDescent="0.35">
      <c r="A635" s="35" t="s">
        <v>1366</v>
      </c>
      <c r="B635" s="35" t="s">
        <v>167</v>
      </c>
      <c r="C635" s="35" t="s">
        <v>1367</v>
      </c>
      <c r="D635" s="35" t="s">
        <v>139</v>
      </c>
      <c r="E635" s="35"/>
      <c r="F635" s="35" t="s">
        <v>73</v>
      </c>
      <c r="G635" s="57" t="s">
        <v>113</v>
      </c>
      <c r="H635" s="62" t="s">
        <v>1393</v>
      </c>
      <c r="I635" s="35" t="s">
        <v>35</v>
      </c>
      <c r="J635" s="35"/>
      <c r="K635" s="42"/>
      <c r="L635" s="42" t="s">
        <v>1393</v>
      </c>
      <c r="M635" s="42" t="s">
        <v>1393</v>
      </c>
      <c r="N635" s="42" t="s">
        <v>1394</v>
      </c>
      <c r="O635" s="36">
        <v>42913</v>
      </c>
      <c r="P635" s="36">
        <v>46632</v>
      </c>
      <c r="Q635" s="35" t="s">
        <v>27</v>
      </c>
      <c r="R635" s="47" t="s">
        <v>26</v>
      </c>
      <c r="S635" s="47" t="s">
        <v>26</v>
      </c>
      <c r="T635" s="47" t="s">
        <v>26</v>
      </c>
      <c r="U635" s="52" t="s">
        <v>26</v>
      </c>
    </row>
    <row r="636" spans="1:21" ht="14.25" customHeight="1" x14ac:dyDescent="0.35">
      <c r="A636" s="35" t="s">
        <v>1366</v>
      </c>
      <c r="B636" s="35" t="s">
        <v>167</v>
      </c>
      <c r="C636" s="35" t="s">
        <v>1367</v>
      </c>
      <c r="D636" s="35" t="s">
        <v>139</v>
      </c>
      <c r="E636" s="35"/>
      <c r="F636" s="35"/>
      <c r="G636" s="57" t="s">
        <v>1395</v>
      </c>
      <c r="H636" s="62" t="s">
        <v>1396</v>
      </c>
      <c r="I636" s="35" t="s">
        <v>32</v>
      </c>
      <c r="J636" s="35"/>
      <c r="K636" s="42"/>
      <c r="L636" s="42"/>
      <c r="M636" s="42"/>
      <c r="N636" s="42"/>
      <c r="O636" s="36">
        <v>43734</v>
      </c>
      <c r="P636" s="36">
        <v>46632</v>
      </c>
      <c r="Q636" s="35" t="s">
        <v>27</v>
      </c>
      <c r="R636" s="47" t="s">
        <v>26</v>
      </c>
      <c r="S636" s="47" t="s">
        <v>26</v>
      </c>
      <c r="T636" s="47" t="s">
        <v>26</v>
      </c>
      <c r="U636" s="52" t="s">
        <v>26</v>
      </c>
    </row>
    <row r="637" spans="1:21" ht="14.25" customHeight="1" x14ac:dyDescent="0.35">
      <c r="A637" s="35" t="s">
        <v>1366</v>
      </c>
      <c r="B637" s="35" t="s">
        <v>167</v>
      </c>
      <c r="C637" s="35" t="s">
        <v>1367</v>
      </c>
      <c r="D637" s="35" t="s">
        <v>139</v>
      </c>
      <c r="E637" s="35"/>
      <c r="F637" s="35" t="s">
        <v>73</v>
      </c>
      <c r="G637" s="57" t="s">
        <v>780</v>
      </c>
      <c r="H637" s="62" t="s">
        <v>101</v>
      </c>
      <c r="I637" s="35" t="s">
        <v>35</v>
      </c>
      <c r="J637" s="35"/>
      <c r="K637" s="42"/>
      <c r="L637" s="42" t="s">
        <v>101</v>
      </c>
      <c r="M637" s="42" t="s">
        <v>101</v>
      </c>
      <c r="N637" s="42" t="s">
        <v>1397</v>
      </c>
      <c r="O637" s="36">
        <v>42913</v>
      </c>
      <c r="P637" s="36">
        <v>46632</v>
      </c>
      <c r="Q637" s="35" t="s">
        <v>27</v>
      </c>
      <c r="R637" s="47" t="s">
        <v>26</v>
      </c>
      <c r="S637" s="47" t="s">
        <v>26</v>
      </c>
      <c r="T637" s="47" t="s">
        <v>26</v>
      </c>
      <c r="U637" s="52" t="s">
        <v>26</v>
      </c>
    </row>
    <row r="638" spans="1:21" ht="14.25" customHeight="1" x14ac:dyDescent="0.35">
      <c r="A638" s="35" t="s">
        <v>1366</v>
      </c>
      <c r="B638" s="35" t="s">
        <v>167</v>
      </c>
      <c r="C638" s="35" t="s">
        <v>1367</v>
      </c>
      <c r="D638" s="35" t="s">
        <v>139</v>
      </c>
      <c r="E638" s="35"/>
      <c r="F638" s="35"/>
      <c r="G638" s="57" t="s">
        <v>1398</v>
      </c>
      <c r="H638" s="62" t="s">
        <v>1399</v>
      </c>
      <c r="I638" s="35" t="s">
        <v>32</v>
      </c>
      <c r="J638" s="35"/>
      <c r="K638" s="42"/>
      <c r="L638" s="42"/>
      <c r="M638" s="42"/>
      <c r="N638" s="42"/>
      <c r="O638" s="36">
        <v>44349</v>
      </c>
      <c r="P638" s="36">
        <v>46631</v>
      </c>
      <c r="Q638" s="35" t="s">
        <v>27</v>
      </c>
      <c r="R638" s="47" t="s">
        <v>26</v>
      </c>
      <c r="S638" s="47" t="s">
        <v>26</v>
      </c>
      <c r="T638" s="47" t="s">
        <v>26</v>
      </c>
      <c r="U638" s="52" t="s">
        <v>26</v>
      </c>
    </row>
    <row r="639" spans="1:21" ht="14.25" customHeight="1" x14ac:dyDescent="0.35">
      <c r="A639" s="35" t="s">
        <v>1366</v>
      </c>
      <c r="B639" s="35" t="s">
        <v>167</v>
      </c>
      <c r="C639" s="35" t="s">
        <v>1367</v>
      </c>
      <c r="D639" s="35" t="s">
        <v>139</v>
      </c>
      <c r="E639" s="35"/>
      <c r="F639" s="35" t="s">
        <v>73</v>
      </c>
      <c r="G639" s="57" t="s">
        <v>785</v>
      </c>
      <c r="H639" s="62" t="s">
        <v>906</v>
      </c>
      <c r="I639" s="35" t="s">
        <v>35</v>
      </c>
      <c r="J639" s="35"/>
      <c r="K639" s="42"/>
      <c r="L639" s="42" t="s">
        <v>906</v>
      </c>
      <c r="M639" s="42" t="s">
        <v>906</v>
      </c>
      <c r="N639" s="42" t="s">
        <v>1400</v>
      </c>
      <c r="O639" s="36">
        <v>44533</v>
      </c>
      <c r="P639" s="36">
        <v>46632</v>
      </c>
      <c r="Q639" s="35" t="s">
        <v>30</v>
      </c>
      <c r="R639" s="47" t="s">
        <v>26</v>
      </c>
      <c r="S639" s="47" t="s">
        <v>26</v>
      </c>
      <c r="T639" s="47" t="s">
        <v>26</v>
      </c>
      <c r="U639" s="52" t="s">
        <v>26</v>
      </c>
    </row>
    <row r="640" spans="1:21" ht="14.25" customHeight="1" x14ac:dyDescent="0.35">
      <c r="A640" s="35" t="s">
        <v>1366</v>
      </c>
      <c r="B640" s="35" t="s">
        <v>167</v>
      </c>
      <c r="C640" s="35" t="s">
        <v>1367</v>
      </c>
      <c r="D640" s="35" t="s">
        <v>139</v>
      </c>
      <c r="E640" s="35"/>
      <c r="F640" s="35"/>
      <c r="G640" s="57" t="s">
        <v>1401</v>
      </c>
      <c r="H640" s="62" t="s">
        <v>1402</v>
      </c>
      <c r="I640" s="35" t="s">
        <v>32</v>
      </c>
      <c r="J640" s="35"/>
      <c r="K640" s="42"/>
      <c r="L640" s="42"/>
      <c r="M640" s="42"/>
      <c r="N640" s="42"/>
      <c r="O640" s="36">
        <v>45113</v>
      </c>
      <c r="P640" s="36">
        <v>46632</v>
      </c>
      <c r="Q640" s="35" t="s">
        <v>27</v>
      </c>
      <c r="R640" s="47" t="s">
        <v>26</v>
      </c>
      <c r="S640" s="47" t="s">
        <v>26</v>
      </c>
      <c r="T640" s="47" t="s">
        <v>26</v>
      </c>
      <c r="U640" s="52" t="s">
        <v>26</v>
      </c>
    </row>
    <row r="641" spans="1:21" ht="14.25" customHeight="1" x14ac:dyDescent="0.35">
      <c r="A641" s="35" t="s">
        <v>1366</v>
      </c>
      <c r="B641" s="35" t="s">
        <v>167</v>
      </c>
      <c r="C641" s="35" t="s">
        <v>1367</v>
      </c>
      <c r="D641" s="35" t="s">
        <v>139</v>
      </c>
      <c r="E641" s="35"/>
      <c r="F641" s="35" t="s">
        <v>73</v>
      </c>
      <c r="G641" s="57" t="s">
        <v>1403</v>
      </c>
      <c r="H641" s="62" t="s">
        <v>1404</v>
      </c>
      <c r="I641" s="35" t="s">
        <v>35</v>
      </c>
      <c r="J641" s="35"/>
      <c r="K641" s="42"/>
      <c r="L641" s="42" t="s">
        <v>1404</v>
      </c>
      <c r="M641" s="42" t="s">
        <v>1404</v>
      </c>
      <c r="N641" s="42" t="s">
        <v>1405</v>
      </c>
      <c r="O641" s="36">
        <v>43405</v>
      </c>
      <c r="P641" s="36">
        <v>46632</v>
      </c>
      <c r="Q641" s="35" t="s">
        <v>30</v>
      </c>
      <c r="R641" s="47" t="s">
        <v>26</v>
      </c>
      <c r="S641" s="47" t="s">
        <v>26</v>
      </c>
      <c r="T641" s="47" t="s">
        <v>26</v>
      </c>
      <c r="U641" s="52" t="s">
        <v>26</v>
      </c>
    </row>
    <row r="642" spans="1:21" ht="14.25" customHeight="1" x14ac:dyDescent="0.35">
      <c r="A642" s="35" t="s">
        <v>1366</v>
      </c>
      <c r="B642" s="35" t="s">
        <v>167</v>
      </c>
      <c r="C642" s="35" t="s">
        <v>1367</v>
      </c>
      <c r="D642" s="35" t="s">
        <v>139</v>
      </c>
      <c r="E642" s="35"/>
      <c r="F642" s="35"/>
      <c r="G642" s="57" t="s">
        <v>1406</v>
      </c>
      <c r="H642" s="62" t="s">
        <v>1407</v>
      </c>
      <c r="I642" s="35" t="s">
        <v>32</v>
      </c>
      <c r="J642" s="35"/>
      <c r="K642" s="42"/>
      <c r="L642" s="42"/>
      <c r="M642" s="42"/>
      <c r="N642" s="42"/>
      <c r="O642" s="36">
        <v>44522</v>
      </c>
      <c r="P642" s="36">
        <v>46632</v>
      </c>
      <c r="Q642" s="35" t="s">
        <v>27</v>
      </c>
      <c r="R642" s="47" t="s">
        <v>26</v>
      </c>
      <c r="S642" s="47" t="s">
        <v>26</v>
      </c>
      <c r="T642" s="47" t="s">
        <v>26</v>
      </c>
      <c r="U642" s="52" t="s">
        <v>26</v>
      </c>
    </row>
    <row r="643" spans="1:21" ht="14.25" customHeight="1" x14ac:dyDescent="0.35">
      <c r="A643" s="35" t="s">
        <v>1366</v>
      </c>
      <c r="B643" s="35" t="s">
        <v>167</v>
      </c>
      <c r="C643" s="35" t="s">
        <v>1367</v>
      </c>
      <c r="D643" s="35" t="s">
        <v>139</v>
      </c>
      <c r="E643" s="35"/>
      <c r="F643" s="35" t="s">
        <v>73</v>
      </c>
      <c r="G643" s="57" t="s">
        <v>1408</v>
      </c>
      <c r="H643" s="62" t="s">
        <v>1409</v>
      </c>
      <c r="I643" s="35" t="s">
        <v>35</v>
      </c>
      <c r="J643" s="35"/>
      <c r="K643" s="42"/>
      <c r="L643" s="42" t="s">
        <v>1409</v>
      </c>
      <c r="M643" s="42" t="s">
        <v>1409</v>
      </c>
      <c r="N643" s="42" t="s">
        <v>1410</v>
      </c>
      <c r="O643" s="36">
        <v>43790</v>
      </c>
      <c r="P643" s="36">
        <v>46632</v>
      </c>
      <c r="Q643" s="35" t="s">
        <v>30</v>
      </c>
      <c r="R643" s="47" t="s">
        <v>26</v>
      </c>
      <c r="S643" s="47" t="s">
        <v>26</v>
      </c>
      <c r="T643" s="47" t="s">
        <v>26</v>
      </c>
      <c r="U643" s="52" t="s">
        <v>26</v>
      </c>
    </row>
    <row r="644" spans="1:21" ht="14.25" customHeight="1" x14ac:dyDescent="0.35">
      <c r="A644" s="35" t="s">
        <v>1366</v>
      </c>
      <c r="B644" s="35" t="s">
        <v>167</v>
      </c>
      <c r="C644" s="35" t="s">
        <v>1367</v>
      </c>
      <c r="D644" s="35" t="s">
        <v>139</v>
      </c>
      <c r="E644" s="35"/>
      <c r="F644" s="35"/>
      <c r="G644" s="57" t="s">
        <v>1411</v>
      </c>
      <c r="H644" s="62" t="s">
        <v>1412</v>
      </c>
      <c r="I644" s="35" t="s">
        <v>32</v>
      </c>
      <c r="J644" s="35"/>
      <c r="K644" s="42"/>
      <c r="L644" s="42"/>
      <c r="M644" s="42"/>
      <c r="N644" s="42"/>
      <c r="O644" s="36">
        <v>44334</v>
      </c>
      <c r="P644" s="36">
        <v>46632</v>
      </c>
      <c r="Q644" s="35" t="s">
        <v>27</v>
      </c>
      <c r="R644" s="47" t="s">
        <v>26</v>
      </c>
      <c r="S644" s="47" t="s">
        <v>26</v>
      </c>
      <c r="T644" s="47" t="s">
        <v>26</v>
      </c>
      <c r="U644" s="52" t="s">
        <v>26</v>
      </c>
    </row>
    <row r="645" spans="1:21" ht="14.25" customHeight="1" x14ac:dyDescent="0.35">
      <c r="A645" s="35" t="s">
        <v>1366</v>
      </c>
      <c r="B645" s="35" t="s">
        <v>167</v>
      </c>
      <c r="C645" s="35" t="s">
        <v>1367</v>
      </c>
      <c r="D645" s="35" t="s">
        <v>139</v>
      </c>
      <c r="E645" s="35"/>
      <c r="F645" s="35" t="s">
        <v>73</v>
      </c>
      <c r="G645" s="57" t="s">
        <v>790</v>
      </c>
      <c r="H645" s="62" t="s">
        <v>1413</v>
      </c>
      <c r="I645" s="35" t="s">
        <v>35</v>
      </c>
      <c r="J645" s="35"/>
      <c r="K645" s="42"/>
      <c r="L645" s="42" t="s">
        <v>1414</v>
      </c>
      <c r="M645" s="42" t="s">
        <v>1414</v>
      </c>
      <c r="N645" s="42" t="s">
        <v>1415</v>
      </c>
      <c r="O645" s="36">
        <v>42913</v>
      </c>
      <c r="P645" s="36">
        <v>46632</v>
      </c>
      <c r="Q645" s="35" t="s">
        <v>27</v>
      </c>
      <c r="R645" s="47" t="s">
        <v>26</v>
      </c>
      <c r="S645" s="47" t="s">
        <v>26</v>
      </c>
      <c r="T645" s="47" t="s">
        <v>26</v>
      </c>
      <c r="U645" s="52" t="s">
        <v>26</v>
      </c>
    </row>
    <row r="646" spans="1:21" ht="14.25" customHeight="1" x14ac:dyDescent="0.35">
      <c r="A646" s="35" t="s">
        <v>1366</v>
      </c>
      <c r="B646" s="35" t="s">
        <v>167</v>
      </c>
      <c r="C646" s="35" t="s">
        <v>1367</v>
      </c>
      <c r="D646" s="35" t="s">
        <v>139</v>
      </c>
      <c r="E646" s="35"/>
      <c r="F646" s="35"/>
      <c r="G646" s="57" t="s">
        <v>1416</v>
      </c>
      <c r="H646" s="62" t="s">
        <v>1417</v>
      </c>
      <c r="I646" s="35" t="s">
        <v>32</v>
      </c>
      <c r="J646" s="35"/>
      <c r="K646" s="42"/>
      <c r="L646" s="42"/>
      <c r="M646" s="42"/>
      <c r="N646" s="42"/>
      <c r="O646" s="36">
        <v>45159</v>
      </c>
      <c r="P646" s="36">
        <v>46632</v>
      </c>
      <c r="Q646" s="35" t="s">
        <v>27</v>
      </c>
      <c r="R646" s="47" t="s">
        <v>26</v>
      </c>
      <c r="S646" s="47" t="s">
        <v>26</v>
      </c>
      <c r="T646" s="47" t="s">
        <v>26</v>
      </c>
      <c r="U646" s="52" t="s">
        <v>26</v>
      </c>
    </row>
    <row r="647" spans="1:21" ht="14.25" customHeight="1" x14ac:dyDescent="0.35">
      <c r="A647" s="35" t="s">
        <v>1366</v>
      </c>
      <c r="B647" s="35" t="s">
        <v>167</v>
      </c>
      <c r="C647" s="35" t="s">
        <v>1367</v>
      </c>
      <c r="D647" s="35" t="s">
        <v>139</v>
      </c>
      <c r="E647" s="35"/>
      <c r="F647" s="35" t="s">
        <v>73</v>
      </c>
      <c r="G647" s="57" t="s">
        <v>1418</v>
      </c>
      <c r="H647" s="62" t="s">
        <v>1419</v>
      </c>
      <c r="I647" s="35" t="s">
        <v>35</v>
      </c>
      <c r="J647" s="35"/>
      <c r="K647" s="42"/>
      <c r="L647" s="42" t="s">
        <v>1280</v>
      </c>
      <c r="M647" s="42" t="s">
        <v>1280</v>
      </c>
      <c r="N647" s="42" t="s">
        <v>1420</v>
      </c>
      <c r="O647" s="36">
        <v>42913</v>
      </c>
      <c r="P647" s="36">
        <v>46632</v>
      </c>
      <c r="Q647" s="35" t="s">
        <v>27</v>
      </c>
      <c r="R647" s="47" t="s">
        <v>26</v>
      </c>
      <c r="S647" s="47" t="s">
        <v>26</v>
      </c>
      <c r="T647" s="47" t="s">
        <v>26</v>
      </c>
      <c r="U647" s="52" t="s">
        <v>26</v>
      </c>
    </row>
    <row r="648" spans="1:21" ht="14.25" customHeight="1" x14ac:dyDescent="0.35">
      <c r="A648" s="35" t="s">
        <v>1366</v>
      </c>
      <c r="B648" s="35" t="s">
        <v>167</v>
      </c>
      <c r="C648" s="35" t="s">
        <v>1367</v>
      </c>
      <c r="D648" s="35" t="s">
        <v>139</v>
      </c>
      <c r="E648" s="35"/>
      <c r="F648" s="35"/>
      <c r="G648" s="57" t="s">
        <v>1421</v>
      </c>
      <c r="H648" s="62" t="s">
        <v>1422</v>
      </c>
      <c r="I648" s="35" t="s">
        <v>32</v>
      </c>
      <c r="J648" s="35"/>
      <c r="K648" s="42"/>
      <c r="L648" s="42"/>
      <c r="M648" s="42"/>
      <c r="N648" s="42"/>
      <c r="O648" s="36">
        <v>43675</v>
      </c>
      <c r="P648" s="36">
        <v>46632</v>
      </c>
      <c r="Q648" s="35" t="s">
        <v>27</v>
      </c>
      <c r="R648" s="47" t="s">
        <v>26</v>
      </c>
      <c r="S648" s="47" t="s">
        <v>26</v>
      </c>
      <c r="T648" s="47" t="s">
        <v>26</v>
      </c>
      <c r="U648" s="52" t="s">
        <v>26</v>
      </c>
    </row>
    <row r="649" spans="1:21" ht="14.25" customHeight="1" x14ac:dyDescent="0.35">
      <c r="A649" s="35" t="s">
        <v>1366</v>
      </c>
      <c r="B649" s="35" t="s">
        <v>167</v>
      </c>
      <c r="C649" s="35" t="s">
        <v>1367</v>
      </c>
      <c r="D649" s="35" t="s">
        <v>139</v>
      </c>
      <c r="E649" s="35"/>
      <c r="F649" s="35" t="s">
        <v>73</v>
      </c>
      <c r="G649" s="57" t="s">
        <v>1423</v>
      </c>
      <c r="H649" s="62" t="s">
        <v>1424</v>
      </c>
      <c r="I649" s="35" t="s">
        <v>35</v>
      </c>
      <c r="J649" s="35"/>
      <c r="K649" s="42"/>
      <c r="L649" s="42" t="s">
        <v>1425</v>
      </c>
      <c r="M649" s="42" t="s">
        <v>1425</v>
      </c>
      <c r="N649" s="42" t="s">
        <v>1426</v>
      </c>
      <c r="O649" s="36">
        <v>43944</v>
      </c>
      <c r="P649" s="36">
        <v>46632</v>
      </c>
      <c r="Q649" s="35" t="s">
        <v>30</v>
      </c>
      <c r="R649" s="47" t="s">
        <v>26</v>
      </c>
      <c r="S649" s="47" t="s">
        <v>26</v>
      </c>
      <c r="T649" s="47" t="s">
        <v>26</v>
      </c>
      <c r="U649" s="52" t="s">
        <v>26</v>
      </c>
    </row>
    <row r="650" spans="1:21" ht="14.25" customHeight="1" x14ac:dyDescent="0.35">
      <c r="A650" s="35" t="s">
        <v>1366</v>
      </c>
      <c r="B650" s="35" t="s">
        <v>167</v>
      </c>
      <c r="C650" s="35" t="s">
        <v>1367</v>
      </c>
      <c r="D650" s="35" t="s">
        <v>139</v>
      </c>
      <c r="E650" s="35"/>
      <c r="F650" s="35"/>
      <c r="G650" s="57" t="s">
        <v>1427</v>
      </c>
      <c r="H650" s="62" t="s">
        <v>1428</v>
      </c>
      <c r="I650" s="35" t="s">
        <v>32</v>
      </c>
      <c r="J650" s="35"/>
      <c r="K650" s="42"/>
      <c r="L650" s="42"/>
      <c r="M650" s="42"/>
      <c r="N650" s="42"/>
      <c r="O650" s="36">
        <v>44195</v>
      </c>
      <c r="P650" s="36">
        <v>46632</v>
      </c>
      <c r="Q650" s="35" t="s">
        <v>27</v>
      </c>
      <c r="R650" s="47" t="s">
        <v>26</v>
      </c>
      <c r="S650" s="47" t="s">
        <v>26</v>
      </c>
      <c r="T650" s="47" t="s">
        <v>26</v>
      </c>
      <c r="U650" s="52" t="s">
        <v>26</v>
      </c>
    </row>
    <row r="651" spans="1:21" ht="14.25" customHeight="1" x14ac:dyDescent="0.35">
      <c r="A651" s="35" t="s">
        <v>1366</v>
      </c>
      <c r="B651" s="35" t="s">
        <v>167</v>
      </c>
      <c r="C651" s="35" t="s">
        <v>1367</v>
      </c>
      <c r="D651" s="35" t="s">
        <v>139</v>
      </c>
      <c r="E651" s="35"/>
      <c r="F651" s="35" t="s">
        <v>73</v>
      </c>
      <c r="G651" s="57" t="s">
        <v>1429</v>
      </c>
      <c r="H651" s="62" t="s">
        <v>1430</v>
      </c>
      <c r="I651" s="35" t="s">
        <v>35</v>
      </c>
      <c r="J651" s="35"/>
      <c r="K651" s="42"/>
      <c r="L651" s="42" t="s">
        <v>1431</v>
      </c>
      <c r="M651" s="42" t="s">
        <v>1431</v>
      </c>
      <c r="N651" s="42" t="s">
        <v>1432</v>
      </c>
      <c r="O651" s="36">
        <v>42913</v>
      </c>
      <c r="P651" s="36">
        <v>46632</v>
      </c>
      <c r="Q651" s="35" t="s">
        <v>30</v>
      </c>
      <c r="R651" s="47" t="s">
        <v>26</v>
      </c>
      <c r="S651" s="47" t="s">
        <v>26</v>
      </c>
      <c r="T651" s="47" t="s">
        <v>26</v>
      </c>
      <c r="U651" s="52" t="s">
        <v>26</v>
      </c>
    </row>
    <row r="652" spans="1:21" ht="14.25" customHeight="1" x14ac:dyDescent="0.35">
      <c r="A652" s="35" t="s">
        <v>1366</v>
      </c>
      <c r="B652" s="35" t="s">
        <v>167</v>
      </c>
      <c r="C652" s="35" t="s">
        <v>1367</v>
      </c>
      <c r="D652" s="35" t="s">
        <v>139</v>
      </c>
      <c r="E652" s="35"/>
      <c r="F652" s="35"/>
      <c r="G652" s="57" t="s">
        <v>1433</v>
      </c>
      <c r="H652" s="62" t="s">
        <v>1434</v>
      </c>
      <c r="I652" s="35" t="s">
        <v>32</v>
      </c>
      <c r="J652" s="35"/>
      <c r="K652" s="42"/>
      <c r="L652" s="42"/>
      <c r="M652" s="42"/>
      <c r="N652" s="42"/>
      <c r="O652" s="36">
        <v>44060</v>
      </c>
      <c r="P652" s="36">
        <v>46632</v>
      </c>
      <c r="Q652" s="35" t="s">
        <v>27</v>
      </c>
      <c r="R652" s="47" t="s">
        <v>26</v>
      </c>
      <c r="S652" s="47" t="s">
        <v>26</v>
      </c>
      <c r="T652" s="47" t="s">
        <v>26</v>
      </c>
      <c r="U652" s="52" t="s">
        <v>26</v>
      </c>
    </row>
    <row r="653" spans="1:21" ht="14.25" customHeight="1" x14ac:dyDescent="0.35">
      <c r="A653" s="35" t="s">
        <v>1366</v>
      </c>
      <c r="B653" s="35" t="s">
        <v>167</v>
      </c>
      <c r="C653" s="35" t="s">
        <v>1367</v>
      </c>
      <c r="D653" s="35" t="s">
        <v>139</v>
      </c>
      <c r="E653" s="35"/>
      <c r="F653" s="35" t="s">
        <v>73</v>
      </c>
      <c r="G653" s="57" t="s">
        <v>1435</v>
      </c>
      <c r="H653" s="62" t="s">
        <v>1436</v>
      </c>
      <c r="I653" s="35" t="s">
        <v>35</v>
      </c>
      <c r="J653" s="35"/>
      <c r="K653" s="42"/>
      <c r="L653" s="42" t="s">
        <v>1437</v>
      </c>
      <c r="M653" s="42" t="s">
        <v>1437</v>
      </c>
      <c r="N653" s="42" t="s">
        <v>1438</v>
      </c>
      <c r="O653" s="36">
        <v>42913</v>
      </c>
      <c r="P653" s="36">
        <v>46632</v>
      </c>
      <c r="Q653" s="35" t="s">
        <v>30</v>
      </c>
      <c r="R653" s="47" t="s">
        <v>26</v>
      </c>
      <c r="S653" s="47" t="s">
        <v>26</v>
      </c>
      <c r="T653" s="47" t="s">
        <v>26</v>
      </c>
      <c r="U653" s="52" t="s">
        <v>26</v>
      </c>
    </row>
    <row r="654" spans="1:21" ht="14.25" customHeight="1" x14ac:dyDescent="0.35">
      <c r="A654" s="35" t="s">
        <v>1366</v>
      </c>
      <c r="B654" s="35" t="s">
        <v>167</v>
      </c>
      <c r="C654" s="35" t="s">
        <v>1367</v>
      </c>
      <c r="D654" s="35" t="s">
        <v>139</v>
      </c>
      <c r="E654" s="35"/>
      <c r="F654" s="35"/>
      <c r="G654" s="57" t="s">
        <v>1439</v>
      </c>
      <c r="H654" s="62" t="s">
        <v>1440</v>
      </c>
      <c r="I654" s="35" t="s">
        <v>32</v>
      </c>
      <c r="J654" s="35"/>
      <c r="K654" s="42"/>
      <c r="L654" s="42"/>
      <c r="M654" s="42"/>
      <c r="N654" s="42"/>
      <c r="O654" s="36">
        <v>43725</v>
      </c>
      <c r="P654" s="36">
        <v>46632</v>
      </c>
      <c r="Q654" s="35" t="s">
        <v>27</v>
      </c>
      <c r="R654" s="47" t="s">
        <v>26</v>
      </c>
      <c r="S654" s="47" t="s">
        <v>26</v>
      </c>
      <c r="T654" s="47" t="s">
        <v>26</v>
      </c>
      <c r="U654" s="52" t="s">
        <v>26</v>
      </c>
    </row>
    <row r="655" spans="1:21" ht="14.25" customHeight="1" x14ac:dyDescent="0.35">
      <c r="A655" s="35" t="s">
        <v>1366</v>
      </c>
      <c r="B655" s="35" t="s">
        <v>167</v>
      </c>
      <c r="C655" s="35" t="s">
        <v>1367</v>
      </c>
      <c r="D655" s="35" t="s">
        <v>139</v>
      </c>
      <c r="E655" s="35"/>
      <c r="F655" s="35" t="s">
        <v>73</v>
      </c>
      <c r="G655" s="57" t="s">
        <v>1441</v>
      </c>
      <c r="H655" s="62" t="s">
        <v>1442</v>
      </c>
      <c r="I655" s="35" t="s">
        <v>35</v>
      </c>
      <c r="J655" s="35"/>
      <c r="K655" s="42"/>
      <c r="L655" s="42" t="s">
        <v>1443</v>
      </c>
      <c r="M655" s="42" t="s">
        <v>1443</v>
      </c>
      <c r="N655" s="42" t="s">
        <v>1444</v>
      </c>
      <c r="O655" s="36">
        <v>42913</v>
      </c>
      <c r="P655" s="36">
        <v>46632</v>
      </c>
      <c r="Q655" s="35" t="s">
        <v>27</v>
      </c>
      <c r="R655" s="47" t="s">
        <v>26</v>
      </c>
      <c r="S655" s="47" t="s">
        <v>26</v>
      </c>
      <c r="T655" s="47" t="s">
        <v>26</v>
      </c>
      <c r="U655" s="52" t="s">
        <v>26</v>
      </c>
    </row>
    <row r="656" spans="1:21" ht="14.25" customHeight="1" x14ac:dyDescent="0.35">
      <c r="A656" s="35" t="s">
        <v>1366</v>
      </c>
      <c r="B656" s="35" t="s">
        <v>167</v>
      </c>
      <c r="C656" s="35" t="s">
        <v>1367</v>
      </c>
      <c r="D656" s="35" t="s">
        <v>139</v>
      </c>
      <c r="E656" s="35"/>
      <c r="F656" s="35"/>
      <c r="G656" s="57" t="s">
        <v>1445</v>
      </c>
      <c r="H656" s="62" t="s">
        <v>1446</v>
      </c>
      <c r="I656" s="35" t="s">
        <v>32</v>
      </c>
      <c r="J656" s="35"/>
      <c r="K656" s="42"/>
      <c r="L656" s="42"/>
      <c r="M656" s="42"/>
      <c r="N656" s="42"/>
      <c r="O656" s="36">
        <v>44022</v>
      </c>
      <c r="P656" s="36">
        <v>46632</v>
      </c>
      <c r="Q656" s="35" t="s">
        <v>27</v>
      </c>
      <c r="R656" s="47" t="s">
        <v>26</v>
      </c>
      <c r="S656" s="47" t="s">
        <v>26</v>
      </c>
      <c r="T656" s="47" t="s">
        <v>26</v>
      </c>
      <c r="U656" s="52" t="s">
        <v>26</v>
      </c>
    </row>
    <row r="657" spans="1:21" ht="14.25" customHeight="1" x14ac:dyDescent="0.35">
      <c r="A657" s="35" t="s">
        <v>1366</v>
      </c>
      <c r="B657" s="35" t="s">
        <v>167</v>
      </c>
      <c r="C657" s="35" t="s">
        <v>1367</v>
      </c>
      <c r="D657" s="35" t="s">
        <v>139</v>
      </c>
      <c r="E657" s="35"/>
      <c r="F657" s="35" t="s">
        <v>73</v>
      </c>
      <c r="G657" s="57" t="s">
        <v>1447</v>
      </c>
      <c r="H657" s="62" t="s">
        <v>1448</v>
      </c>
      <c r="I657" s="35" t="s">
        <v>35</v>
      </c>
      <c r="J657" s="35"/>
      <c r="K657" s="42"/>
      <c r="L657" s="42" t="s">
        <v>1449</v>
      </c>
      <c r="M657" s="42" t="s">
        <v>1449</v>
      </c>
      <c r="N657" s="42" t="s">
        <v>1450</v>
      </c>
      <c r="O657" s="36">
        <v>42913</v>
      </c>
      <c r="P657" s="36">
        <v>46632</v>
      </c>
      <c r="Q657" s="35" t="s">
        <v>27</v>
      </c>
      <c r="R657" s="47" t="s">
        <v>26</v>
      </c>
      <c r="S657" s="47" t="s">
        <v>26</v>
      </c>
      <c r="T657" s="47" t="s">
        <v>26</v>
      </c>
      <c r="U657" s="52" t="s">
        <v>26</v>
      </c>
    </row>
    <row r="658" spans="1:21" ht="14.25" customHeight="1" x14ac:dyDescent="0.35">
      <c r="A658" s="35" t="s">
        <v>1366</v>
      </c>
      <c r="B658" s="35" t="s">
        <v>167</v>
      </c>
      <c r="C658" s="35" t="s">
        <v>1367</v>
      </c>
      <c r="D658" s="35" t="s">
        <v>139</v>
      </c>
      <c r="E658" s="35"/>
      <c r="F658" s="35"/>
      <c r="G658" s="57" t="s">
        <v>1451</v>
      </c>
      <c r="H658" s="62" t="s">
        <v>1452</v>
      </c>
      <c r="I658" s="35" t="s">
        <v>32</v>
      </c>
      <c r="J658" s="35"/>
      <c r="K658" s="42"/>
      <c r="L658" s="42"/>
      <c r="M658" s="42"/>
      <c r="N658" s="42"/>
      <c r="O658" s="36">
        <v>44354</v>
      </c>
      <c r="P658" s="36">
        <v>46632</v>
      </c>
      <c r="Q658" s="35" t="s">
        <v>27</v>
      </c>
      <c r="R658" s="47" t="s">
        <v>26</v>
      </c>
      <c r="S658" s="47" t="s">
        <v>26</v>
      </c>
      <c r="T658" s="47" t="s">
        <v>26</v>
      </c>
      <c r="U658" s="52" t="s">
        <v>26</v>
      </c>
    </row>
    <row r="659" spans="1:21" ht="14.25" customHeight="1" x14ac:dyDescent="0.35">
      <c r="A659" s="35" t="s">
        <v>1366</v>
      </c>
      <c r="B659" s="35" t="s">
        <v>167</v>
      </c>
      <c r="C659" s="35" t="s">
        <v>1367</v>
      </c>
      <c r="D659" s="35" t="s">
        <v>139</v>
      </c>
      <c r="E659" s="35"/>
      <c r="F659" s="35" t="s">
        <v>73</v>
      </c>
      <c r="G659" s="57" t="s">
        <v>1453</v>
      </c>
      <c r="H659" s="62" t="s">
        <v>1454</v>
      </c>
      <c r="I659" s="35" t="s">
        <v>35</v>
      </c>
      <c r="J659" s="35"/>
      <c r="K659" s="42"/>
      <c r="L659" s="42" t="s">
        <v>734</v>
      </c>
      <c r="M659" s="42" t="s">
        <v>734</v>
      </c>
      <c r="N659" s="42" t="s">
        <v>1455</v>
      </c>
      <c r="O659" s="36">
        <v>43245</v>
      </c>
      <c r="P659" s="36">
        <v>46632</v>
      </c>
      <c r="Q659" s="35" t="s">
        <v>27</v>
      </c>
      <c r="R659" s="47" t="s">
        <v>26</v>
      </c>
      <c r="S659" s="47" t="s">
        <v>26</v>
      </c>
      <c r="T659" s="47" t="s">
        <v>26</v>
      </c>
      <c r="U659" s="52" t="s">
        <v>26</v>
      </c>
    </row>
    <row r="660" spans="1:21" ht="14.25" customHeight="1" x14ac:dyDescent="0.35">
      <c r="A660" s="35" t="s">
        <v>1366</v>
      </c>
      <c r="B660" s="35" t="s">
        <v>167</v>
      </c>
      <c r="C660" s="35" t="s">
        <v>1367</v>
      </c>
      <c r="D660" s="35" t="s">
        <v>139</v>
      </c>
      <c r="E660" s="35"/>
      <c r="F660" s="35"/>
      <c r="G660" s="57" t="s">
        <v>1456</v>
      </c>
      <c r="H660" s="62" t="s">
        <v>1457</v>
      </c>
      <c r="I660" s="35" t="s">
        <v>32</v>
      </c>
      <c r="J660" s="35"/>
      <c r="K660" s="42"/>
      <c r="L660" s="42"/>
      <c r="M660" s="42"/>
      <c r="N660" s="42"/>
      <c r="O660" s="36">
        <v>44349</v>
      </c>
      <c r="P660" s="36">
        <v>46632</v>
      </c>
      <c r="Q660" s="35" t="s">
        <v>27</v>
      </c>
      <c r="R660" s="47" t="s">
        <v>26</v>
      </c>
      <c r="S660" s="47" t="s">
        <v>26</v>
      </c>
      <c r="T660" s="47" t="s">
        <v>26</v>
      </c>
      <c r="U660" s="52" t="s">
        <v>26</v>
      </c>
    </row>
    <row r="661" spans="1:21" ht="14.25" customHeight="1" x14ac:dyDescent="0.35">
      <c r="A661" s="35" t="s">
        <v>1366</v>
      </c>
      <c r="B661" s="35" t="s">
        <v>167</v>
      </c>
      <c r="C661" s="35" t="s">
        <v>1367</v>
      </c>
      <c r="D661" s="35" t="s">
        <v>139</v>
      </c>
      <c r="E661" s="35"/>
      <c r="F661" s="35" t="s">
        <v>73</v>
      </c>
      <c r="G661" s="57" t="s">
        <v>1458</v>
      </c>
      <c r="H661" s="62" t="s">
        <v>1459</v>
      </c>
      <c r="I661" s="35" t="s">
        <v>35</v>
      </c>
      <c r="J661" s="35"/>
      <c r="K661" s="42"/>
      <c r="L661" s="42" t="s">
        <v>1460</v>
      </c>
      <c r="M661" s="42" t="s">
        <v>1460</v>
      </c>
      <c r="N661" s="42" t="s">
        <v>1461</v>
      </c>
      <c r="O661" s="36">
        <v>43552</v>
      </c>
      <c r="P661" s="36">
        <v>46632</v>
      </c>
      <c r="Q661" s="35" t="s">
        <v>30</v>
      </c>
      <c r="R661" s="47" t="s">
        <v>26</v>
      </c>
      <c r="S661" s="47" t="s">
        <v>26</v>
      </c>
      <c r="T661" s="47" t="s">
        <v>26</v>
      </c>
      <c r="U661" s="52" t="s">
        <v>26</v>
      </c>
    </row>
    <row r="662" spans="1:21" ht="14.25" customHeight="1" x14ac:dyDescent="0.35">
      <c r="A662" s="35" t="s">
        <v>1366</v>
      </c>
      <c r="B662" s="35" t="s">
        <v>167</v>
      </c>
      <c r="C662" s="35" t="s">
        <v>1367</v>
      </c>
      <c r="D662" s="35" t="s">
        <v>139</v>
      </c>
      <c r="E662" s="35"/>
      <c r="F662" s="35"/>
      <c r="G662" s="57" t="s">
        <v>1462</v>
      </c>
      <c r="H662" s="62" t="s">
        <v>1463</v>
      </c>
      <c r="I662" s="35" t="s">
        <v>32</v>
      </c>
      <c r="J662" s="35"/>
      <c r="K662" s="42"/>
      <c r="L662" s="42"/>
      <c r="M662" s="42"/>
      <c r="N662" s="42"/>
      <c r="O662" s="36">
        <v>43714</v>
      </c>
      <c r="P662" s="36">
        <v>46630</v>
      </c>
      <c r="Q662" s="35" t="s">
        <v>27</v>
      </c>
      <c r="R662" s="47" t="s">
        <v>26</v>
      </c>
      <c r="S662" s="47" t="s">
        <v>26</v>
      </c>
      <c r="T662" s="47" t="s">
        <v>26</v>
      </c>
      <c r="U662" s="52" t="s">
        <v>26</v>
      </c>
    </row>
    <row r="663" spans="1:21" ht="14.25" customHeight="1" x14ac:dyDescent="0.35">
      <c r="A663" s="35" t="s">
        <v>1366</v>
      </c>
      <c r="B663" s="35" t="s">
        <v>167</v>
      </c>
      <c r="C663" s="35" t="s">
        <v>1367</v>
      </c>
      <c r="D663" s="35" t="s">
        <v>139</v>
      </c>
      <c r="E663" s="35"/>
      <c r="F663" s="35" t="s">
        <v>73</v>
      </c>
      <c r="G663" s="57" t="s">
        <v>1464</v>
      </c>
      <c r="H663" s="62" t="s">
        <v>1465</v>
      </c>
      <c r="I663" s="35" t="s">
        <v>35</v>
      </c>
      <c r="J663" s="35"/>
      <c r="K663" s="42"/>
      <c r="L663" s="42" t="s">
        <v>1465</v>
      </c>
      <c r="M663" s="42" t="s">
        <v>1465</v>
      </c>
      <c r="N663" s="42" t="s">
        <v>1466</v>
      </c>
      <c r="O663" s="36">
        <v>42913</v>
      </c>
      <c r="P663" s="36">
        <v>46632</v>
      </c>
      <c r="Q663" s="35" t="s">
        <v>30</v>
      </c>
      <c r="R663" s="47" t="s">
        <v>26</v>
      </c>
      <c r="S663" s="47" t="s">
        <v>26</v>
      </c>
      <c r="T663" s="47" t="s">
        <v>26</v>
      </c>
      <c r="U663" s="52" t="s">
        <v>26</v>
      </c>
    </row>
    <row r="664" spans="1:21" ht="14.25" customHeight="1" x14ac:dyDescent="0.35">
      <c r="A664" s="35" t="s">
        <v>1366</v>
      </c>
      <c r="B664" s="35" t="s">
        <v>167</v>
      </c>
      <c r="C664" s="35" t="s">
        <v>1367</v>
      </c>
      <c r="D664" s="35" t="s">
        <v>139</v>
      </c>
      <c r="E664" s="35"/>
      <c r="F664" s="35"/>
      <c r="G664" s="57" t="s">
        <v>1467</v>
      </c>
      <c r="H664" s="62" t="s">
        <v>1468</v>
      </c>
      <c r="I664" s="35" t="s">
        <v>32</v>
      </c>
      <c r="J664" s="35"/>
      <c r="K664" s="42"/>
      <c r="L664" s="42"/>
      <c r="M664" s="42"/>
      <c r="N664" s="42"/>
      <c r="O664" s="36">
        <v>43923</v>
      </c>
      <c r="P664" s="36">
        <v>46632</v>
      </c>
      <c r="Q664" s="35" t="s">
        <v>27</v>
      </c>
      <c r="R664" s="47" t="s">
        <v>26</v>
      </c>
      <c r="S664" s="47" t="s">
        <v>26</v>
      </c>
      <c r="T664" s="47" t="s">
        <v>26</v>
      </c>
      <c r="U664" s="52" t="s">
        <v>26</v>
      </c>
    </row>
    <row r="665" spans="1:21" ht="14.25" customHeight="1" x14ac:dyDescent="0.35">
      <c r="A665" s="35" t="s">
        <v>1366</v>
      </c>
      <c r="B665" s="35" t="s">
        <v>167</v>
      </c>
      <c r="C665" s="35" t="s">
        <v>1367</v>
      </c>
      <c r="D665" s="35" t="s">
        <v>139</v>
      </c>
      <c r="E665" s="35"/>
      <c r="F665" s="35" t="s">
        <v>73</v>
      </c>
      <c r="G665" s="57" t="s">
        <v>1469</v>
      </c>
      <c r="H665" s="62" t="s">
        <v>747</v>
      </c>
      <c r="I665" s="35" t="s">
        <v>35</v>
      </c>
      <c r="J665" s="35"/>
      <c r="K665" s="42"/>
      <c r="L665" s="42" t="s">
        <v>747</v>
      </c>
      <c r="M665" s="42" t="s">
        <v>747</v>
      </c>
      <c r="N665" s="42" t="s">
        <v>1470</v>
      </c>
      <c r="O665" s="36">
        <v>43245</v>
      </c>
      <c r="P665" s="36">
        <v>46632</v>
      </c>
      <c r="Q665" s="35" t="s">
        <v>27</v>
      </c>
      <c r="R665" s="47" t="s">
        <v>26</v>
      </c>
      <c r="S665" s="47" t="s">
        <v>26</v>
      </c>
      <c r="T665" s="47" t="s">
        <v>26</v>
      </c>
      <c r="U665" s="52" t="s">
        <v>26</v>
      </c>
    </row>
    <row r="666" spans="1:21" ht="14.25" customHeight="1" x14ac:dyDescent="0.35">
      <c r="A666" s="35" t="s">
        <v>1366</v>
      </c>
      <c r="B666" s="35" t="s">
        <v>167</v>
      </c>
      <c r="C666" s="35" t="s">
        <v>1367</v>
      </c>
      <c r="D666" s="35" t="s">
        <v>139</v>
      </c>
      <c r="E666" s="35"/>
      <c r="F666" s="35"/>
      <c r="G666" s="57" t="s">
        <v>1471</v>
      </c>
      <c r="H666" s="62" t="s">
        <v>1472</v>
      </c>
      <c r="I666" s="35" t="s">
        <v>32</v>
      </c>
      <c r="J666" s="35"/>
      <c r="K666" s="42"/>
      <c r="L666" s="42"/>
      <c r="M666" s="42"/>
      <c r="N666" s="42"/>
      <c r="O666" s="36">
        <v>44039</v>
      </c>
      <c r="P666" s="36">
        <v>46632</v>
      </c>
      <c r="Q666" s="35" t="s">
        <v>27</v>
      </c>
      <c r="R666" s="47" t="s">
        <v>26</v>
      </c>
      <c r="S666" s="47" t="s">
        <v>26</v>
      </c>
      <c r="T666" s="47" t="s">
        <v>26</v>
      </c>
      <c r="U666" s="52" t="s">
        <v>26</v>
      </c>
    </row>
    <row r="667" spans="1:21" ht="14.25" customHeight="1" x14ac:dyDescent="0.35">
      <c r="A667" s="35" t="s">
        <v>1366</v>
      </c>
      <c r="B667" s="35" t="s">
        <v>167</v>
      </c>
      <c r="C667" s="35" t="s">
        <v>1367</v>
      </c>
      <c r="D667" s="35" t="s">
        <v>139</v>
      </c>
      <c r="E667" s="35"/>
      <c r="F667" s="35" t="s">
        <v>73</v>
      </c>
      <c r="G667" s="57" t="s">
        <v>1473</v>
      </c>
      <c r="H667" s="62" t="s">
        <v>1474</v>
      </c>
      <c r="I667" s="35" t="s">
        <v>35</v>
      </c>
      <c r="J667" s="35"/>
      <c r="K667" s="42"/>
      <c r="L667" s="42" t="s">
        <v>1475</v>
      </c>
      <c r="M667" s="42" t="s">
        <v>1475</v>
      </c>
      <c r="N667" s="42" t="s">
        <v>1476</v>
      </c>
      <c r="O667" s="36">
        <v>43552</v>
      </c>
      <c r="P667" s="36">
        <v>46632</v>
      </c>
      <c r="Q667" s="35" t="s">
        <v>27</v>
      </c>
      <c r="R667" s="47" t="s">
        <v>26</v>
      </c>
      <c r="S667" s="47" t="s">
        <v>26</v>
      </c>
      <c r="T667" s="47" t="s">
        <v>26</v>
      </c>
      <c r="U667" s="52" t="s">
        <v>26</v>
      </c>
    </row>
    <row r="668" spans="1:21" ht="14.25" customHeight="1" x14ac:dyDescent="0.35">
      <c r="A668" s="35" t="s">
        <v>1366</v>
      </c>
      <c r="B668" s="35" t="s">
        <v>167</v>
      </c>
      <c r="C668" s="35" t="s">
        <v>1367</v>
      </c>
      <c r="D668" s="35" t="s">
        <v>139</v>
      </c>
      <c r="E668" s="35"/>
      <c r="F668" s="35"/>
      <c r="G668" s="57" t="s">
        <v>1477</v>
      </c>
      <c r="H668" s="62" t="s">
        <v>1478</v>
      </c>
      <c r="I668" s="35" t="s">
        <v>32</v>
      </c>
      <c r="J668" s="35"/>
      <c r="K668" s="42"/>
      <c r="L668" s="42"/>
      <c r="M668" s="42"/>
      <c r="N668" s="42"/>
      <c r="O668" s="36">
        <v>44039</v>
      </c>
      <c r="P668" s="36">
        <v>46632</v>
      </c>
      <c r="Q668" s="35" t="s">
        <v>27</v>
      </c>
      <c r="R668" s="47" t="s">
        <v>26</v>
      </c>
      <c r="S668" s="47" t="s">
        <v>26</v>
      </c>
      <c r="T668" s="47" t="s">
        <v>26</v>
      </c>
      <c r="U668" s="52" t="s">
        <v>26</v>
      </c>
    </row>
    <row r="669" spans="1:21" ht="14.25" customHeight="1" x14ac:dyDescent="0.35">
      <c r="A669" s="35" t="s">
        <v>1366</v>
      </c>
      <c r="B669" s="35" t="s">
        <v>167</v>
      </c>
      <c r="C669" s="35" t="s">
        <v>1367</v>
      </c>
      <c r="D669" s="35" t="s">
        <v>139</v>
      </c>
      <c r="E669" s="35"/>
      <c r="F669" s="35" t="s">
        <v>73</v>
      </c>
      <c r="G669" s="57" t="s">
        <v>1479</v>
      </c>
      <c r="H669" s="62" t="s">
        <v>1480</v>
      </c>
      <c r="I669" s="35" t="s">
        <v>35</v>
      </c>
      <c r="J669" s="35"/>
      <c r="K669" s="42"/>
      <c r="L669" s="42" t="s">
        <v>89</v>
      </c>
      <c r="M669" s="42" t="s">
        <v>89</v>
      </c>
      <c r="N669" s="42" t="s">
        <v>1481</v>
      </c>
      <c r="O669" s="36">
        <v>43613</v>
      </c>
      <c r="P669" s="36">
        <v>46632</v>
      </c>
      <c r="Q669" s="35" t="s">
        <v>27</v>
      </c>
      <c r="R669" s="47" t="s">
        <v>26</v>
      </c>
      <c r="S669" s="47" t="s">
        <v>26</v>
      </c>
      <c r="T669" s="47" t="s">
        <v>26</v>
      </c>
      <c r="U669" s="52" t="s">
        <v>26</v>
      </c>
    </row>
    <row r="670" spans="1:21" ht="14.25" customHeight="1" x14ac:dyDescent="0.35">
      <c r="A670" s="35" t="s">
        <v>1366</v>
      </c>
      <c r="B670" s="35" t="s">
        <v>167</v>
      </c>
      <c r="C670" s="35" t="s">
        <v>1367</v>
      </c>
      <c r="D670" s="35" t="s">
        <v>139</v>
      </c>
      <c r="E670" s="35"/>
      <c r="F670" s="35"/>
      <c r="G670" s="57" t="s">
        <v>1482</v>
      </c>
      <c r="H670" s="62" t="s">
        <v>1483</v>
      </c>
      <c r="I670" s="35" t="s">
        <v>32</v>
      </c>
      <c r="J670" s="35"/>
      <c r="K670" s="42"/>
      <c r="L670" s="42"/>
      <c r="M670" s="42"/>
      <c r="N670" s="42"/>
      <c r="O670" s="36">
        <v>44061</v>
      </c>
      <c r="P670" s="36">
        <v>46632</v>
      </c>
      <c r="Q670" s="35" t="s">
        <v>27</v>
      </c>
      <c r="R670" s="47" t="s">
        <v>26</v>
      </c>
      <c r="S670" s="47" t="s">
        <v>26</v>
      </c>
      <c r="T670" s="47" t="s">
        <v>26</v>
      </c>
      <c r="U670" s="52" t="s">
        <v>26</v>
      </c>
    </row>
    <row r="671" spans="1:21" ht="14.25" customHeight="1" x14ac:dyDescent="0.35">
      <c r="A671" s="35" t="s">
        <v>1366</v>
      </c>
      <c r="B671" s="35" t="s">
        <v>167</v>
      </c>
      <c r="C671" s="35" t="s">
        <v>1367</v>
      </c>
      <c r="D671" s="35" t="s">
        <v>139</v>
      </c>
      <c r="E671" s="35"/>
      <c r="F671" s="35" t="s">
        <v>73</v>
      </c>
      <c r="G671" s="57" t="s">
        <v>1484</v>
      </c>
      <c r="H671" s="62" t="s">
        <v>358</v>
      </c>
      <c r="I671" s="35" t="s">
        <v>35</v>
      </c>
      <c r="J671" s="35"/>
      <c r="K671" s="42"/>
      <c r="L671" s="42" t="s">
        <v>64</v>
      </c>
      <c r="M671" s="42" t="s">
        <v>64</v>
      </c>
      <c r="N671" s="42" t="s">
        <v>1485</v>
      </c>
      <c r="O671" s="36">
        <v>43552</v>
      </c>
      <c r="P671" s="36">
        <v>46632</v>
      </c>
      <c r="Q671" s="35" t="s">
        <v>27</v>
      </c>
      <c r="R671" s="47" t="s">
        <v>26</v>
      </c>
      <c r="S671" s="47" t="s">
        <v>26</v>
      </c>
      <c r="T671" s="47" t="s">
        <v>26</v>
      </c>
      <c r="U671" s="52" t="s">
        <v>26</v>
      </c>
    </row>
    <row r="672" spans="1:21" ht="14.25" customHeight="1" x14ac:dyDescent="0.35">
      <c r="A672" s="35" t="s">
        <v>1366</v>
      </c>
      <c r="B672" s="35" t="s">
        <v>167</v>
      </c>
      <c r="C672" s="35" t="s">
        <v>1367</v>
      </c>
      <c r="D672" s="35" t="s">
        <v>139</v>
      </c>
      <c r="E672" s="35"/>
      <c r="F672" s="35"/>
      <c r="G672" s="57" t="s">
        <v>1486</v>
      </c>
      <c r="H672" s="62" t="s">
        <v>1487</v>
      </c>
      <c r="I672" s="35" t="s">
        <v>32</v>
      </c>
      <c r="J672" s="35"/>
      <c r="K672" s="42"/>
      <c r="L672" s="42"/>
      <c r="M672" s="42"/>
      <c r="N672" s="42"/>
      <c r="O672" s="36">
        <v>45240</v>
      </c>
      <c r="P672" s="36">
        <v>46632</v>
      </c>
      <c r="Q672" s="35" t="s">
        <v>27</v>
      </c>
      <c r="R672" s="47" t="s">
        <v>26</v>
      </c>
      <c r="S672" s="47" t="s">
        <v>26</v>
      </c>
      <c r="T672" s="47" t="s">
        <v>26</v>
      </c>
      <c r="U672" s="52" t="s">
        <v>26</v>
      </c>
    </row>
    <row r="673" spans="1:21" ht="14.25" customHeight="1" x14ac:dyDescent="0.35">
      <c r="A673" s="35" t="s">
        <v>1366</v>
      </c>
      <c r="B673" s="35" t="s">
        <v>167</v>
      </c>
      <c r="C673" s="35" t="s">
        <v>1367</v>
      </c>
      <c r="D673" s="35" t="s">
        <v>139</v>
      </c>
      <c r="E673" s="35"/>
      <c r="F673" s="35" t="s">
        <v>73</v>
      </c>
      <c r="G673" s="57" t="s">
        <v>1488</v>
      </c>
      <c r="H673" s="62" t="s">
        <v>1489</v>
      </c>
      <c r="I673" s="35" t="s">
        <v>35</v>
      </c>
      <c r="J673" s="35"/>
      <c r="K673" s="42"/>
      <c r="L673" s="42" t="s">
        <v>904</v>
      </c>
      <c r="M673" s="42" t="s">
        <v>904</v>
      </c>
      <c r="N673" s="42" t="s">
        <v>1490</v>
      </c>
      <c r="O673" s="36">
        <v>43522</v>
      </c>
      <c r="P673" s="36">
        <v>46632</v>
      </c>
      <c r="Q673" s="35" t="s">
        <v>27</v>
      </c>
      <c r="R673" s="47" t="s">
        <v>26</v>
      </c>
      <c r="S673" s="47" t="s">
        <v>26</v>
      </c>
      <c r="T673" s="47" t="s">
        <v>26</v>
      </c>
      <c r="U673" s="52" t="s">
        <v>26</v>
      </c>
    </row>
    <row r="674" spans="1:21" ht="14.25" customHeight="1" x14ac:dyDescent="0.35">
      <c r="A674" s="35" t="s">
        <v>1366</v>
      </c>
      <c r="B674" s="35" t="s">
        <v>167</v>
      </c>
      <c r="C674" s="35" t="s">
        <v>1367</v>
      </c>
      <c r="D674" s="35" t="s">
        <v>139</v>
      </c>
      <c r="E674" s="35"/>
      <c r="F674" s="35"/>
      <c r="G674" s="57" t="s">
        <v>1491</v>
      </c>
      <c r="H674" s="62" t="s">
        <v>1492</v>
      </c>
      <c r="I674" s="35" t="s">
        <v>32</v>
      </c>
      <c r="J674" s="35"/>
      <c r="K674" s="42"/>
      <c r="L674" s="42"/>
      <c r="M674" s="42"/>
      <c r="N674" s="42"/>
      <c r="O674" s="36">
        <v>45208</v>
      </c>
      <c r="P674" s="36">
        <v>46632</v>
      </c>
      <c r="Q674" s="35" t="s">
        <v>27</v>
      </c>
      <c r="R674" s="47" t="s">
        <v>26</v>
      </c>
      <c r="S674" s="47" t="s">
        <v>26</v>
      </c>
      <c r="T674" s="47" t="s">
        <v>26</v>
      </c>
      <c r="U674" s="52" t="s">
        <v>26</v>
      </c>
    </row>
    <row r="675" spans="1:21" ht="14.25" customHeight="1" x14ac:dyDescent="0.35">
      <c r="A675" s="35" t="s">
        <v>1366</v>
      </c>
      <c r="B675" s="35" t="s">
        <v>167</v>
      </c>
      <c r="C675" s="35" t="s">
        <v>1367</v>
      </c>
      <c r="D675" s="35" t="s">
        <v>139</v>
      </c>
      <c r="E675" s="35"/>
      <c r="F675" s="35" t="s">
        <v>73</v>
      </c>
      <c r="G675" s="57" t="s">
        <v>1493</v>
      </c>
      <c r="H675" s="62" t="s">
        <v>1494</v>
      </c>
      <c r="I675" s="35" t="s">
        <v>35</v>
      </c>
      <c r="J675" s="35"/>
      <c r="K675" s="42"/>
      <c r="L675" s="42" t="s">
        <v>1495</v>
      </c>
      <c r="M675" s="42" t="s">
        <v>1495</v>
      </c>
      <c r="N675" s="42" t="s">
        <v>1496</v>
      </c>
      <c r="O675" s="36">
        <v>42913</v>
      </c>
      <c r="P675" s="36">
        <v>46632</v>
      </c>
      <c r="Q675" s="35" t="s">
        <v>30</v>
      </c>
      <c r="R675" s="47" t="s">
        <v>26</v>
      </c>
      <c r="S675" s="47" t="s">
        <v>26</v>
      </c>
      <c r="T675" s="47" t="s">
        <v>26</v>
      </c>
      <c r="U675" s="52" t="s">
        <v>26</v>
      </c>
    </row>
    <row r="676" spans="1:21" ht="14.25" customHeight="1" x14ac:dyDescent="0.35">
      <c r="A676" s="35" t="s">
        <v>1366</v>
      </c>
      <c r="B676" s="35" t="s">
        <v>167</v>
      </c>
      <c r="C676" s="35" t="s">
        <v>1367</v>
      </c>
      <c r="D676" s="35" t="s">
        <v>139</v>
      </c>
      <c r="E676" s="35"/>
      <c r="F676" s="35"/>
      <c r="G676" s="57" t="s">
        <v>1497</v>
      </c>
      <c r="H676" s="62" t="s">
        <v>1498</v>
      </c>
      <c r="I676" s="35" t="s">
        <v>32</v>
      </c>
      <c r="J676" s="35"/>
      <c r="K676" s="42"/>
      <c r="L676" s="42"/>
      <c r="M676" s="42"/>
      <c r="N676" s="42"/>
      <c r="O676" s="36">
        <v>43760</v>
      </c>
      <c r="P676" s="36">
        <v>46632</v>
      </c>
      <c r="Q676" s="35" t="s">
        <v>27</v>
      </c>
      <c r="R676" s="47" t="s">
        <v>26</v>
      </c>
      <c r="S676" s="47" t="s">
        <v>26</v>
      </c>
      <c r="T676" s="47" t="s">
        <v>26</v>
      </c>
      <c r="U676" s="52" t="s">
        <v>26</v>
      </c>
    </row>
    <row r="677" spans="1:21" ht="14.25" customHeight="1" x14ac:dyDescent="0.35">
      <c r="A677" s="35" t="s">
        <v>1366</v>
      </c>
      <c r="B677" s="35" t="s">
        <v>167</v>
      </c>
      <c r="C677" s="35" t="s">
        <v>1367</v>
      </c>
      <c r="D677" s="35" t="s">
        <v>139</v>
      </c>
      <c r="E677" s="35"/>
      <c r="F677" s="35" t="s">
        <v>73</v>
      </c>
      <c r="G677" s="57" t="s">
        <v>1499</v>
      </c>
      <c r="H677" s="62" t="s">
        <v>1500</v>
      </c>
      <c r="I677" s="35" t="s">
        <v>35</v>
      </c>
      <c r="J677" s="35"/>
      <c r="K677" s="42"/>
      <c r="L677" s="42" t="s">
        <v>905</v>
      </c>
      <c r="M677" s="42" t="s">
        <v>905</v>
      </c>
      <c r="N677" s="42" t="s">
        <v>1501</v>
      </c>
      <c r="O677" s="36">
        <v>43732</v>
      </c>
      <c r="P677" s="36">
        <v>46632</v>
      </c>
      <c r="Q677" s="35" t="s">
        <v>30</v>
      </c>
      <c r="R677" s="47" t="s">
        <v>26</v>
      </c>
      <c r="S677" s="47" t="s">
        <v>26</v>
      </c>
      <c r="T677" s="47" t="s">
        <v>26</v>
      </c>
      <c r="U677" s="52" t="s">
        <v>26</v>
      </c>
    </row>
    <row r="678" spans="1:21" ht="14.25" customHeight="1" x14ac:dyDescent="0.35">
      <c r="A678" s="35" t="s">
        <v>1366</v>
      </c>
      <c r="B678" s="35" t="s">
        <v>167</v>
      </c>
      <c r="C678" s="35" t="s">
        <v>1367</v>
      </c>
      <c r="D678" s="35" t="s">
        <v>139</v>
      </c>
      <c r="E678" s="35"/>
      <c r="F678" s="35"/>
      <c r="G678" s="57" t="s">
        <v>1502</v>
      </c>
      <c r="H678" s="62" t="s">
        <v>1503</v>
      </c>
      <c r="I678" s="35" t="s">
        <v>32</v>
      </c>
      <c r="J678" s="35"/>
      <c r="K678" s="42"/>
      <c r="L678" s="42"/>
      <c r="M678" s="42"/>
      <c r="N678" s="42"/>
      <c r="O678" s="36">
        <v>44274</v>
      </c>
      <c r="P678" s="36">
        <v>46632</v>
      </c>
      <c r="Q678" s="35" t="s">
        <v>27</v>
      </c>
      <c r="R678" s="47" t="s">
        <v>26</v>
      </c>
      <c r="S678" s="47" t="s">
        <v>26</v>
      </c>
      <c r="T678" s="47" t="s">
        <v>26</v>
      </c>
      <c r="U678" s="52" t="s">
        <v>26</v>
      </c>
    </row>
    <row r="679" spans="1:21" ht="14.25" customHeight="1" x14ac:dyDescent="0.35">
      <c r="A679" s="35" t="s">
        <v>1366</v>
      </c>
      <c r="B679" s="35" t="s">
        <v>167</v>
      </c>
      <c r="C679" s="35" t="s">
        <v>1367</v>
      </c>
      <c r="D679" s="35" t="s">
        <v>139</v>
      </c>
      <c r="E679" s="35"/>
      <c r="F679" s="35" t="s">
        <v>73</v>
      </c>
      <c r="G679" s="57" t="s">
        <v>1504</v>
      </c>
      <c r="H679" s="62" t="s">
        <v>1505</v>
      </c>
      <c r="I679" s="35" t="s">
        <v>35</v>
      </c>
      <c r="J679" s="35"/>
      <c r="K679" s="42"/>
      <c r="L679" s="42" t="s">
        <v>1506</v>
      </c>
      <c r="M679" s="42" t="s">
        <v>1506</v>
      </c>
      <c r="N679" s="42" t="s">
        <v>1507</v>
      </c>
      <c r="O679" s="36">
        <v>42913</v>
      </c>
      <c r="P679" s="36">
        <v>46632</v>
      </c>
      <c r="Q679" s="35" t="s">
        <v>27</v>
      </c>
      <c r="R679" s="47" t="s">
        <v>26</v>
      </c>
      <c r="S679" s="47" t="s">
        <v>26</v>
      </c>
      <c r="T679" s="47" t="s">
        <v>26</v>
      </c>
      <c r="U679" s="52" t="s">
        <v>26</v>
      </c>
    </row>
    <row r="680" spans="1:21" ht="14.25" customHeight="1" x14ac:dyDescent="0.35">
      <c r="A680" s="35" t="s">
        <v>1366</v>
      </c>
      <c r="B680" s="35" t="s">
        <v>167</v>
      </c>
      <c r="C680" s="35" t="s">
        <v>1367</v>
      </c>
      <c r="D680" s="35" t="s">
        <v>139</v>
      </c>
      <c r="E680" s="35"/>
      <c r="F680" s="35"/>
      <c r="G680" s="57" t="s">
        <v>1508</v>
      </c>
      <c r="H680" s="62" t="s">
        <v>1509</v>
      </c>
      <c r="I680" s="35" t="s">
        <v>32</v>
      </c>
      <c r="J680" s="35"/>
      <c r="K680" s="42"/>
      <c r="L680" s="42"/>
      <c r="M680" s="42"/>
      <c r="N680" s="42"/>
      <c r="O680" s="36">
        <v>44126</v>
      </c>
      <c r="P680" s="36">
        <v>46632</v>
      </c>
      <c r="Q680" s="35" t="s">
        <v>27</v>
      </c>
      <c r="R680" s="47" t="s">
        <v>26</v>
      </c>
      <c r="S680" s="47" t="s">
        <v>26</v>
      </c>
      <c r="T680" s="47" t="s">
        <v>26</v>
      </c>
      <c r="U680" s="52" t="s">
        <v>26</v>
      </c>
    </row>
    <row r="681" spans="1:21" ht="14.25" customHeight="1" x14ac:dyDescent="0.35">
      <c r="A681" s="35" t="s">
        <v>1366</v>
      </c>
      <c r="B681" s="35" t="s">
        <v>167</v>
      </c>
      <c r="C681" s="35" t="s">
        <v>1367</v>
      </c>
      <c r="D681" s="35" t="s">
        <v>139</v>
      </c>
      <c r="E681" s="35"/>
      <c r="F681" s="35" t="s">
        <v>73</v>
      </c>
      <c r="G681" s="57" t="s">
        <v>1510</v>
      </c>
      <c r="H681" s="62" t="s">
        <v>1511</v>
      </c>
      <c r="I681" s="35" t="s">
        <v>35</v>
      </c>
      <c r="J681" s="35"/>
      <c r="K681" s="42"/>
      <c r="L681" s="42" t="s">
        <v>1512</v>
      </c>
      <c r="M681" s="42" t="s">
        <v>1512</v>
      </c>
      <c r="N681" s="42" t="s">
        <v>1513</v>
      </c>
      <c r="O681" s="36">
        <v>43788</v>
      </c>
      <c r="P681" s="36">
        <v>46632</v>
      </c>
      <c r="Q681" s="35" t="s">
        <v>27</v>
      </c>
      <c r="R681" s="47" t="s">
        <v>26</v>
      </c>
      <c r="S681" s="47" t="s">
        <v>26</v>
      </c>
      <c r="T681" s="47" t="s">
        <v>26</v>
      </c>
      <c r="U681" s="52" t="s">
        <v>26</v>
      </c>
    </row>
    <row r="682" spans="1:21" ht="14.25" customHeight="1" x14ac:dyDescent="0.35">
      <c r="A682" s="35" t="s">
        <v>1366</v>
      </c>
      <c r="B682" s="35" t="s">
        <v>167</v>
      </c>
      <c r="C682" s="35" t="s">
        <v>1367</v>
      </c>
      <c r="D682" s="35" t="s">
        <v>139</v>
      </c>
      <c r="E682" s="35"/>
      <c r="F682" s="35"/>
      <c r="G682" s="57" t="s">
        <v>1514</v>
      </c>
      <c r="H682" s="62" t="s">
        <v>1515</v>
      </c>
      <c r="I682" s="35" t="s">
        <v>32</v>
      </c>
      <c r="J682" s="35"/>
      <c r="K682" s="42"/>
      <c r="L682" s="42"/>
      <c r="M682" s="42"/>
      <c r="N682" s="42"/>
      <c r="O682" s="36">
        <v>44469</v>
      </c>
      <c r="P682" s="36">
        <v>46632</v>
      </c>
      <c r="Q682" s="35" t="s">
        <v>27</v>
      </c>
      <c r="R682" s="47" t="s">
        <v>26</v>
      </c>
      <c r="S682" s="47" t="s">
        <v>26</v>
      </c>
      <c r="T682" s="47" t="s">
        <v>26</v>
      </c>
      <c r="U682" s="52" t="s">
        <v>26</v>
      </c>
    </row>
    <row r="683" spans="1:21" ht="14.25" customHeight="1" x14ac:dyDescent="0.35">
      <c r="A683" s="35" t="s">
        <v>1366</v>
      </c>
      <c r="B683" s="35" t="s">
        <v>167</v>
      </c>
      <c r="C683" s="35" t="s">
        <v>1367</v>
      </c>
      <c r="D683" s="35" t="s">
        <v>139</v>
      </c>
      <c r="E683" s="35"/>
      <c r="F683" s="35" t="s">
        <v>73</v>
      </c>
      <c r="G683" s="57" t="s">
        <v>1516</v>
      </c>
      <c r="H683" s="62" t="s">
        <v>1517</v>
      </c>
      <c r="I683" s="35" t="s">
        <v>35</v>
      </c>
      <c r="J683" s="35"/>
      <c r="K683" s="42"/>
      <c r="L683" s="42" t="s">
        <v>1518</v>
      </c>
      <c r="M683" s="42" t="s">
        <v>1518</v>
      </c>
      <c r="N683" s="42" t="s">
        <v>1519</v>
      </c>
      <c r="O683" s="36">
        <v>43544</v>
      </c>
      <c r="P683" s="36">
        <v>46632</v>
      </c>
      <c r="Q683" s="35" t="s">
        <v>27</v>
      </c>
      <c r="R683" s="47" t="s">
        <v>26</v>
      </c>
      <c r="S683" s="47" t="s">
        <v>26</v>
      </c>
      <c r="T683" s="47" t="s">
        <v>26</v>
      </c>
      <c r="U683" s="52" t="s">
        <v>26</v>
      </c>
    </row>
    <row r="684" spans="1:21" ht="14.25" customHeight="1" x14ac:dyDescent="0.35">
      <c r="A684" s="35" t="s">
        <v>1366</v>
      </c>
      <c r="B684" s="35" t="s">
        <v>167</v>
      </c>
      <c r="C684" s="35" t="s">
        <v>1367</v>
      </c>
      <c r="D684" s="35" t="s">
        <v>139</v>
      </c>
      <c r="E684" s="35"/>
      <c r="F684" s="35"/>
      <c r="G684" s="57" t="s">
        <v>1520</v>
      </c>
      <c r="H684" s="62" t="s">
        <v>1521</v>
      </c>
      <c r="I684" s="35" t="s">
        <v>32</v>
      </c>
      <c r="J684" s="35"/>
      <c r="K684" s="42"/>
      <c r="L684" s="42"/>
      <c r="M684" s="42"/>
      <c r="N684" s="42"/>
      <c r="O684" s="36">
        <v>44145</v>
      </c>
      <c r="P684" s="36">
        <v>46632</v>
      </c>
      <c r="Q684" s="35" t="s">
        <v>27</v>
      </c>
      <c r="R684" s="47" t="s">
        <v>26</v>
      </c>
      <c r="S684" s="47" t="s">
        <v>26</v>
      </c>
      <c r="T684" s="47" t="s">
        <v>26</v>
      </c>
      <c r="U684" s="52" t="s">
        <v>26</v>
      </c>
    </row>
    <row r="685" spans="1:21" ht="14.25" customHeight="1" x14ac:dyDescent="0.35">
      <c r="A685" s="35" t="s">
        <v>1366</v>
      </c>
      <c r="B685" s="35" t="s">
        <v>167</v>
      </c>
      <c r="C685" s="35" t="s">
        <v>1367</v>
      </c>
      <c r="D685" s="35" t="s">
        <v>139</v>
      </c>
      <c r="E685" s="35"/>
      <c r="F685" s="35" t="s">
        <v>73</v>
      </c>
      <c r="G685" s="57" t="s">
        <v>1522</v>
      </c>
      <c r="H685" s="62" t="s">
        <v>1523</v>
      </c>
      <c r="I685" s="35" t="s">
        <v>35</v>
      </c>
      <c r="J685" s="35"/>
      <c r="K685" s="42"/>
      <c r="L685" s="42" t="s">
        <v>84</v>
      </c>
      <c r="M685" s="42" t="s">
        <v>84</v>
      </c>
      <c r="N685" s="42" t="s">
        <v>1524</v>
      </c>
      <c r="O685" s="36">
        <v>43552</v>
      </c>
      <c r="P685" s="36">
        <v>46632</v>
      </c>
      <c r="Q685" s="35" t="s">
        <v>30</v>
      </c>
      <c r="R685" s="47" t="s">
        <v>26</v>
      </c>
      <c r="S685" s="47" t="s">
        <v>26</v>
      </c>
      <c r="T685" s="47" t="s">
        <v>26</v>
      </c>
      <c r="U685" s="52" t="s">
        <v>26</v>
      </c>
    </row>
    <row r="686" spans="1:21" ht="14.25" customHeight="1" x14ac:dyDescent="0.35">
      <c r="A686" s="35" t="s">
        <v>1366</v>
      </c>
      <c r="B686" s="35" t="s">
        <v>167</v>
      </c>
      <c r="C686" s="35" t="s">
        <v>1367</v>
      </c>
      <c r="D686" s="35" t="s">
        <v>139</v>
      </c>
      <c r="E686" s="35"/>
      <c r="F686" s="35"/>
      <c r="G686" s="57" t="s">
        <v>1525</v>
      </c>
      <c r="H686" s="62" t="s">
        <v>1526</v>
      </c>
      <c r="I686" s="35" t="s">
        <v>32</v>
      </c>
      <c r="J686" s="35"/>
      <c r="K686" s="42"/>
      <c r="L686" s="42"/>
      <c r="M686" s="42"/>
      <c r="N686" s="42"/>
      <c r="O686" s="36">
        <v>44707</v>
      </c>
      <c r="P686" s="36">
        <v>46632</v>
      </c>
      <c r="Q686" s="35" t="s">
        <v>27</v>
      </c>
      <c r="R686" s="47" t="s">
        <v>26</v>
      </c>
      <c r="S686" s="47" t="s">
        <v>26</v>
      </c>
      <c r="T686" s="47" t="s">
        <v>26</v>
      </c>
      <c r="U686" s="52" t="s">
        <v>26</v>
      </c>
    </row>
    <row r="687" spans="1:21" ht="14.25" customHeight="1" x14ac:dyDescent="0.35">
      <c r="A687" s="35" t="s">
        <v>1366</v>
      </c>
      <c r="B687" s="35" t="s">
        <v>167</v>
      </c>
      <c r="C687" s="35" t="s">
        <v>1367</v>
      </c>
      <c r="D687" s="35" t="s">
        <v>139</v>
      </c>
      <c r="E687" s="35"/>
      <c r="F687" s="35" t="s">
        <v>73</v>
      </c>
      <c r="G687" s="57" t="s">
        <v>1527</v>
      </c>
      <c r="H687" s="62" t="s">
        <v>1528</v>
      </c>
      <c r="I687" s="35" t="s">
        <v>35</v>
      </c>
      <c r="J687" s="35"/>
      <c r="K687" s="42"/>
      <c r="L687" s="42" t="s">
        <v>999</v>
      </c>
      <c r="M687" s="42" t="s">
        <v>999</v>
      </c>
      <c r="N687" s="42" t="s">
        <v>1529</v>
      </c>
      <c r="O687" s="36">
        <v>42913</v>
      </c>
      <c r="P687" s="36">
        <v>46632</v>
      </c>
      <c r="Q687" s="35" t="s">
        <v>30</v>
      </c>
      <c r="R687" s="47" t="s">
        <v>26</v>
      </c>
      <c r="S687" s="47" t="s">
        <v>26</v>
      </c>
      <c r="T687" s="47" t="s">
        <v>26</v>
      </c>
      <c r="U687" s="52" t="s">
        <v>26</v>
      </c>
    </row>
    <row r="688" spans="1:21" ht="14.25" customHeight="1" x14ac:dyDescent="0.35">
      <c r="A688" s="35" t="s">
        <v>1366</v>
      </c>
      <c r="B688" s="35" t="s">
        <v>167</v>
      </c>
      <c r="C688" s="35" t="s">
        <v>1367</v>
      </c>
      <c r="D688" s="35" t="s">
        <v>139</v>
      </c>
      <c r="E688" s="35"/>
      <c r="F688" s="35"/>
      <c r="G688" s="57" t="s">
        <v>1530</v>
      </c>
      <c r="H688" s="62" t="s">
        <v>1531</v>
      </c>
      <c r="I688" s="35" t="s">
        <v>32</v>
      </c>
      <c r="J688" s="35"/>
      <c r="K688" s="42"/>
      <c r="L688" s="42"/>
      <c r="M688" s="42"/>
      <c r="N688" s="42"/>
      <c r="O688" s="36">
        <v>43455</v>
      </c>
      <c r="P688" s="36">
        <v>46632</v>
      </c>
      <c r="Q688" s="35" t="s">
        <v>27</v>
      </c>
      <c r="R688" s="47" t="s">
        <v>26</v>
      </c>
      <c r="S688" s="47" t="s">
        <v>26</v>
      </c>
      <c r="T688" s="47" t="s">
        <v>26</v>
      </c>
      <c r="U688" s="52" t="s">
        <v>26</v>
      </c>
    </row>
    <row r="689" spans="1:21" ht="14.25" customHeight="1" x14ac:dyDescent="0.35">
      <c r="A689" s="35" t="s">
        <v>1366</v>
      </c>
      <c r="B689" s="35" t="s">
        <v>167</v>
      </c>
      <c r="C689" s="35" t="s">
        <v>1367</v>
      </c>
      <c r="D689" s="35" t="s">
        <v>139</v>
      </c>
      <c r="E689" s="35"/>
      <c r="F689" s="35" t="s">
        <v>73</v>
      </c>
      <c r="G689" s="57" t="s">
        <v>1532</v>
      </c>
      <c r="H689" s="62" t="s">
        <v>1533</v>
      </c>
      <c r="I689" s="35" t="s">
        <v>35</v>
      </c>
      <c r="J689" s="35"/>
      <c r="K689" s="42"/>
      <c r="L689" s="42" t="s">
        <v>606</v>
      </c>
      <c r="M689" s="42" t="s">
        <v>606</v>
      </c>
      <c r="N689" s="42" t="s">
        <v>1534</v>
      </c>
      <c r="O689" s="36">
        <v>42913</v>
      </c>
      <c r="P689" s="36">
        <v>46632</v>
      </c>
      <c r="Q689" s="35" t="s">
        <v>30</v>
      </c>
      <c r="R689" s="47" t="s">
        <v>26</v>
      </c>
      <c r="S689" s="47" t="s">
        <v>26</v>
      </c>
      <c r="T689" s="47" t="s">
        <v>26</v>
      </c>
      <c r="U689" s="52" t="s">
        <v>26</v>
      </c>
    </row>
    <row r="690" spans="1:21" ht="14.25" customHeight="1" x14ac:dyDescent="0.35">
      <c r="A690" s="35" t="s">
        <v>1366</v>
      </c>
      <c r="B690" s="35" t="s">
        <v>167</v>
      </c>
      <c r="C690" s="35" t="s">
        <v>1367</v>
      </c>
      <c r="D690" s="35" t="s">
        <v>139</v>
      </c>
      <c r="E690" s="35"/>
      <c r="F690" s="35"/>
      <c r="G690" s="57" t="s">
        <v>1535</v>
      </c>
      <c r="H690" s="62" t="s">
        <v>1536</v>
      </c>
      <c r="I690" s="35" t="s">
        <v>32</v>
      </c>
      <c r="J690" s="35"/>
      <c r="K690" s="42"/>
      <c r="L690" s="42"/>
      <c r="M690" s="42"/>
      <c r="N690" s="42"/>
      <c r="O690" s="36">
        <v>44264</v>
      </c>
      <c r="P690" s="36">
        <v>46632</v>
      </c>
      <c r="Q690" s="35" t="s">
        <v>27</v>
      </c>
      <c r="R690" s="47" t="s">
        <v>26</v>
      </c>
      <c r="S690" s="47" t="s">
        <v>26</v>
      </c>
      <c r="T690" s="47" t="s">
        <v>26</v>
      </c>
      <c r="U690" s="52" t="s">
        <v>26</v>
      </c>
    </row>
    <row r="691" spans="1:21" ht="14.25" customHeight="1" x14ac:dyDescent="0.35">
      <c r="A691" s="35" t="s">
        <v>1366</v>
      </c>
      <c r="B691" s="35" t="s">
        <v>167</v>
      </c>
      <c r="C691" s="35" t="s">
        <v>1367</v>
      </c>
      <c r="D691" s="35" t="s">
        <v>139</v>
      </c>
      <c r="E691" s="35"/>
      <c r="F691" s="35" t="s">
        <v>73</v>
      </c>
      <c r="G691" s="57" t="s">
        <v>1537</v>
      </c>
      <c r="H691" s="62" t="s">
        <v>1538</v>
      </c>
      <c r="I691" s="35" t="s">
        <v>35</v>
      </c>
      <c r="J691" s="35"/>
      <c r="K691" s="42"/>
      <c r="L691" s="42" t="s">
        <v>1539</v>
      </c>
      <c r="M691" s="42" t="s">
        <v>1539</v>
      </c>
      <c r="N691" s="42" t="s">
        <v>1540</v>
      </c>
      <c r="O691" s="36">
        <v>43732</v>
      </c>
      <c r="P691" s="36">
        <v>46632</v>
      </c>
      <c r="Q691" s="35" t="s">
        <v>27</v>
      </c>
      <c r="R691" s="47" t="s">
        <v>26</v>
      </c>
      <c r="S691" s="47" t="s">
        <v>26</v>
      </c>
      <c r="T691" s="47" t="s">
        <v>26</v>
      </c>
      <c r="U691" s="52" t="s">
        <v>26</v>
      </c>
    </row>
    <row r="692" spans="1:21" ht="14.25" customHeight="1" x14ac:dyDescent="0.35">
      <c r="A692" s="35" t="s">
        <v>1366</v>
      </c>
      <c r="B692" s="35" t="s">
        <v>167</v>
      </c>
      <c r="C692" s="35" t="s">
        <v>1367</v>
      </c>
      <c r="D692" s="35" t="s">
        <v>139</v>
      </c>
      <c r="E692" s="35"/>
      <c r="F692" s="35"/>
      <c r="G692" s="57" t="s">
        <v>1541</v>
      </c>
      <c r="H692" s="62" t="s">
        <v>1542</v>
      </c>
      <c r="I692" s="35" t="s">
        <v>32</v>
      </c>
      <c r="J692" s="35"/>
      <c r="K692" s="42"/>
      <c r="L692" s="42"/>
      <c r="M692" s="42"/>
      <c r="N692" s="42"/>
      <c r="O692" s="36">
        <v>45163</v>
      </c>
      <c r="P692" s="36">
        <v>46632</v>
      </c>
      <c r="Q692" s="35" t="s">
        <v>27</v>
      </c>
      <c r="R692" s="47" t="s">
        <v>26</v>
      </c>
      <c r="S692" s="47" t="s">
        <v>26</v>
      </c>
      <c r="T692" s="47" t="s">
        <v>26</v>
      </c>
      <c r="U692" s="52" t="s">
        <v>26</v>
      </c>
    </row>
    <row r="693" spans="1:21" ht="14.25" customHeight="1" x14ac:dyDescent="0.35">
      <c r="A693" s="35" t="s">
        <v>1366</v>
      </c>
      <c r="B693" s="35" t="s">
        <v>167</v>
      </c>
      <c r="C693" s="35" t="s">
        <v>1367</v>
      </c>
      <c r="D693" s="35" t="s">
        <v>139</v>
      </c>
      <c r="E693" s="35"/>
      <c r="F693" s="35" t="s">
        <v>73</v>
      </c>
      <c r="G693" s="57" t="s">
        <v>1543</v>
      </c>
      <c r="H693" s="62" t="s">
        <v>1544</v>
      </c>
      <c r="I693" s="35" t="s">
        <v>35</v>
      </c>
      <c r="J693" s="35"/>
      <c r="K693" s="42"/>
      <c r="L693" s="42" t="s">
        <v>1545</v>
      </c>
      <c r="M693" s="42" t="s">
        <v>1545</v>
      </c>
      <c r="N693" s="42" t="s">
        <v>1546</v>
      </c>
      <c r="O693" s="36">
        <v>43245</v>
      </c>
      <c r="P693" s="36">
        <v>46632</v>
      </c>
      <c r="Q693" s="35" t="s">
        <v>30</v>
      </c>
      <c r="R693" s="47" t="s">
        <v>26</v>
      </c>
      <c r="S693" s="47" t="s">
        <v>26</v>
      </c>
      <c r="T693" s="47" t="s">
        <v>26</v>
      </c>
      <c r="U693" s="52" t="s">
        <v>26</v>
      </c>
    </row>
    <row r="694" spans="1:21" ht="14.25" customHeight="1" x14ac:dyDescent="0.35">
      <c r="A694" s="35" t="s">
        <v>1366</v>
      </c>
      <c r="B694" s="35" t="s">
        <v>167</v>
      </c>
      <c r="C694" s="35" t="s">
        <v>1367</v>
      </c>
      <c r="D694" s="35" t="s">
        <v>139</v>
      </c>
      <c r="E694" s="35"/>
      <c r="F694" s="35"/>
      <c r="G694" s="57" t="s">
        <v>1547</v>
      </c>
      <c r="H694" s="62" t="s">
        <v>1548</v>
      </c>
      <c r="I694" s="35" t="s">
        <v>32</v>
      </c>
      <c r="J694" s="35"/>
      <c r="K694" s="42"/>
      <c r="L694" s="42"/>
      <c r="M694" s="42"/>
      <c r="N694" s="42"/>
      <c r="O694" s="36">
        <v>44193</v>
      </c>
      <c r="P694" s="36">
        <v>46632</v>
      </c>
      <c r="Q694" s="35" t="s">
        <v>27</v>
      </c>
      <c r="R694" s="47" t="s">
        <v>26</v>
      </c>
      <c r="S694" s="47" t="s">
        <v>26</v>
      </c>
      <c r="T694" s="47" t="s">
        <v>26</v>
      </c>
      <c r="U694" s="52" t="s">
        <v>26</v>
      </c>
    </row>
    <row r="695" spans="1:21" ht="14.25" customHeight="1" x14ac:dyDescent="0.35">
      <c r="A695" s="35" t="s">
        <v>1366</v>
      </c>
      <c r="B695" s="35" t="s">
        <v>167</v>
      </c>
      <c r="C695" s="35" t="s">
        <v>1367</v>
      </c>
      <c r="D695" s="35" t="s">
        <v>139</v>
      </c>
      <c r="E695" s="35"/>
      <c r="F695" s="35" t="s">
        <v>73</v>
      </c>
      <c r="G695" s="57" t="s">
        <v>1549</v>
      </c>
      <c r="H695" s="62" t="s">
        <v>1550</v>
      </c>
      <c r="I695" s="35" t="s">
        <v>35</v>
      </c>
      <c r="J695" s="35"/>
      <c r="K695" s="42"/>
      <c r="L695" s="42" t="s">
        <v>1551</v>
      </c>
      <c r="M695" s="42" t="s">
        <v>1551</v>
      </c>
      <c r="N695" s="42" t="s">
        <v>1552</v>
      </c>
      <c r="O695" s="36">
        <v>43245</v>
      </c>
      <c r="P695" s="36">
        <v>46632</v>
      </c>
      <c r="Q695" s="35" t="s">
        <v>30</v>
      </c>
      <c r="R695" s="47" t="s">
        <v>26</v>
      </c>
      <c r="S695" s="47" t="s">
        <v>26</v>
      </c>
      <c r="T695" s="47" t="s">
        <v>26</v>
      </c>
      <c r="U695" s="52" t="s">
        <v>26</v>
      </c>
    </row>
    <row r="696" spans="1:21" ht="14.25" customHeight="1" x14ac:dyDescent="0.35">
      <c r="A696" s="35" t="s">
        <v>1366</v>
      </c>
      <c r="B696" s="35" t="s">
        <v>167</v>
      </c>
      <c r="C696" s="35" t="s">
        <v>1367</v>
      </c>
      <c r="D696" s="35" t="s">
        <v>139</v>
      </c>
      <c r="E696" s="35"/>
      <c r="F696" s="35"/>
      <c r="G696" s="57" t="s">
        <v>1553</v>
      </c>
      <c r="H696" s="62" t="s">
        <v>1554</v>
      </c>
      <c r="I696" s="35" t="s">
        <v>32</v>
      </c>
      <c r="J696" s="35"/>
      <c r="K696" s="42"/>
      <c r="L696" s="42"/>
      <c r="M696" s="42"/>
      <c r="N696" s="42"/>
      <c r="O696" s="36">
        <v>43658</v>
      </c>
      <c r="P696" s="36">
        <v>46632</v>
      </c>
      <c r="Q696" s="35" t="s">
        <v>27</v>
      </c>
      <c r="R696" s="47" t="s">
        <v>26</v>
      </c>
      <c r="S696" s="47" t="s">
        <v>26</v>
      </c>
      <c r="T696" s="47" t="s">
        <v>26</v>
      </c>
      <c r="U696" s="52" t="s">
        <v>26</v>
      </c>
    </row>
    <row r="697" spans="1:21" ht="14.25" customHeight="1" x14ac:dyDescent="0.35">
      <c r="A697" s="35" t="s">
        <v>1366</v>
      </c>
      <c r="B697" s="35" t="s">
        <v>167</v>
      </c>
      <c r="C697" s="35" t="s">
        <v>1367</v>
      </c>
      <c r="D697" s="35" t="s">
        <v>139</v>
      </c>
      <c r="E697" s="35"/>
      <c r="F697" s="35" t="s">
        <v>73</v>
      </c>
      <c r="G697" s="57" t="s">
        <v>1555</v>
      </c>
      <c r="H697" s="62" t="s">
        <v>1556</v>
      </c>
      <c r="I697" s="35" t="s">
        <v>35</v>
      </c>
      <c r="J697" s="35"/>
      <c r="K697" s="42"/>
      <c r="L697" s="42" t="s">
        <v>1557</v>
      </c>
      <c r="M697" s="42" t="s">
        <v>1557</v>
      </c>
      <c r="N697" s="42" t="s">
        <v>1558</v>
      </c>
      <c r="O697" s="36">
        <v>42913</v>
      </c>
      <c r="P697" s="36">
        <v>46632</v>
      </c>
      <c r="Q697" s="35" t="s">
        <v>27</v>
      </c>
      <c r="R697" s="47" t="s">
        <v>26</v>
      </c>
      <c r="S697" s="47" t="s">
        <v>26</v>
      </c>
      <c r="T697" s="47" t="s">
        <v>26</v>
      </c>
      <c r="U697" s="52" t="s">
        <v>26</v>
      </c>
    </row>
    <row r="698" spans="1:21" ht="14.25" customHeight="1" x14ac:dyDescent="0.35">
      <c r="A698" s="35" t="s">
        <v>1366</v>
      </c>
      <c r="B698" s="35" t="s">
        <v>167</v>
      </c>
      <c r="C698" s="35" t="s">
        <v>1367</v>
      </c>
      <c r="D698" s="35" t="s">
        <v>139</v>
      </c>
      <c r="E698" s="35"/>
      <c r="F698" s="35"/>
      <c r="G698" s="57" t="s">
        <v>1559</v>
      </c>
      <c r="H698" s="62" t="s">
        <v>1560</v>
      </c>
      <c r="I698" s="35" t="s">
        <v>32</v>
      </c>
      <c r="J698" s="35"/>
      <c r="K698" s="42"/>
      <c r="L698" s="42"/>
      <c r="M698" s="42"/>
      <c r="N698" s="42"/>
      <c r="O698" s="36">
        <v>43455</v>
      </c>
      <c r="P698" s="36">
        <v>46632</v>
      </c>
      <c r="Q698" s="35" t="s">
        <v>27</v>
      </c>
      <c r="R698" s="47" t="s">
        <v>26</v>
      </c>
      <c r="S698" s="47" t="s">
        <v>26</v>
      </c>
      <c r="T698" s="47" t="s">
        <v>26</v>
      </c>
      <c r="U698" s="52" t="s">
        <v>26</v>
      </c>
    </row>
    <row r="699" spans="1:21" ht="14.25" customHeight="1" x14ac:dyDescent="0.35">
      <c r="A699" s="35" t="s">
        <v>1366</v>
      </c>
      <c r="B699" s="35" t="s">
        <v>167</v>
      </c>
      <c r="C699" s="35" t="s">
        <v>1367</v>
      </c>
      <c r="D699" s="35" t="s">
        <v>139</v>
      </c>
      <c r="E699" s="35"/>
      <c r="F699" s="35" t="s">
        <v>73</v>
      </c>
      <c r="G699" s="57" t="s">
        <v>1561</v>
      </c>
      <c r="H699" s="62" t="s">
        <v>1562</v>
      </c>
      <c r="I699" s="35" t="s">
        <v>35</v>
      </c>
      <c r="J699" s="35"/>
      <c r="K699" s="42"/>
      <c r="L699" s="42" t="s">
        <v>1563</v>
      </c>
      <c r="M699" s="42" t="s">
        <v>1563</v>
      </c>
      <c r="N699" s="42" t="s">
        <v>1564</v>
      </c>
      <c r="O699" s="36">
        <v>42913</v>
      </c>
      <c r="P699" s="36">
        <v>46632</v>
      </c>
      <c r="Q699" s="35" t="s">
        <v>27</v>
      </c>
      <c r="R699" s="47" t="s">
        <v>26</v>
      </c>
      <c r="S699" s="47" t="s">
        <v>26</v>
      </c>
      <c r="T699" s="47" t="s">
        <v>26</v>
      </c>
      <c r="U699" s="52" t="s">
        <v>26</v>
      </c>
    </row>
    <row r="700" spans="1:21" ht="14.25" customHeight="1" x14ac:dyDescent="0.35">
      <c r="A700" s="35" t="s">
        <v>1366</v>
      </c>
      <c r="B700" s="35" t="s">
        <v>167</v>
      </c>
      <c r="C700" s="35" t="s">
        <v>1367</v>
      </c>
      <c r="D700" s="35" t="s">
        <v>139</v>
      </c>
      <c r="E700" s="35"/>
      <c r="F700" s="35"/>
      <c r="G700" s="57" t="s">
        <v>1565</v>
      </c>
      <c r="H700" s="62" t="s">
        <v>1566</v>
      </c>
      <c r="I700" s="35" t="s">
        <v>32</v>
      </c>
      <c r="J700" s="35"/>
      <c r="K700" s="42"/>
      <c r="L700" s="42"/>
      <c r="M700" s="42"/>
      <c r="N700" s="42"/>
      <c r="O700" s="36">
        <v>45300</v>
      </c>
      <c r="P700" s="36">
        <v>46632</v>
      </c>
      <c r="Q700" s="35" t="s">
        <v>27</v>
      </c>
      <c r="R700" s="47" t="s">
        <v>26</v>
      </c>
      <c r="S700" s="47" t="s">
        <v>26</v>
      </c>
      <c r="T700" s="47" t="s">
        <v>26</v>
      </c>
      <c r="U700" s="52" t="s">
        <v>26</v>
      </c>
    </row>
    <row r="701" spans="1:21" ht="14.25" customHeight="1" x14ac:dyDescent="0.35">
      <c r="A701" s="35" t="s">
        <v>1366</v>
      </c>
      <c r="B701" s="35" t="s">
        <v>167</v>
      </c>
      <c r="C701" s="35" t="s">
        <v>1367</v>
      </c>
      <c r="D701" s="35" t="s">
        <v>139</v>
      </c>
      <c r="E701" s="35"/>
      <c r="F701" s="35" t="s">
        <v>73</v>
      </c>
      <c r="G701" s="57" t="s">
        <v>1567</v>
      </c>
      <c r="H701" s="62" t="s">
        <v>1568</v>
      </c>
      <c r="I701" s="35" t="s">
        <v>35</v>
      </c>
      <c r="J701" s="35"/>
      <c r="K701" s="42"/>
      <c r="L701" s="42" t="s">
        <v>1569</v>
      </c>
      <c r="M701" s="42" t="s">
        <v>1569</v>
      </c>
      <c r="N701" s="42" t="s">
        <v>1570</v>
      </c>
      <c r="O701" s="36">
        <v>42913</v>
      </c>
      <c r="P701" s="36">
        <v>46632</v>
      </c>
      <c r="Q701" s="35" t="s">
        <v>30</v>
      </c>
      <c r="R701" s="47" t="s">
        <v>26</v>
      </c>
      <c r="S701" s="47" t="s">
        <v>26</v>
      </c>
      <c r="T701" s="47" t="s">
        <v>26</v>
      </c>
      <c r="U701" s="52" t="s">
        <v>26</v>
      </c>
    </row>
    <row r="702" spans="1:21" ht="14.25" customHeight="1" x14ac:dyDescent="0.35">
      <c r="A702" s="35" t="s">
        <v>1366</v>
      </c>
      <c r="B702" s="35" t="s">
        <v>167</v>
      </c>
      <c r="C702" s="35" t="s">
        <v>1367</v>
      </c>
      <c r="D702" s="35" t="s">
        <v>139</v>
      </c>
      <c r="E702" s="35"/>
      <c r="F702" s="35"/>
      <c r="G702" s="57" t="s">
        <v>1571</v>
      </c>
      <c r="H702" s="62" t="s">
        <v>1572</v>
      </c>
      <c r="I702" s="35" t="s">
        <v>32</v>
      </c>
      <c r="J702" s="35"/>
      <c r="K702" s="42"/>
      <c r="L702" s="42"/>
      <c r="M702" s="42"/>
      <c r="N702" s="42"/>
      <c r="O702" s="36">
        <v>43936</v>
      </c>
      <c r="P702" s="36">
        <v>46632</v>
      </c>
      <c r="Q702" s="35" t="s">
        <v>27</v>
      </c>
      <c r="R702" s="47" t="s">
        <v>26</v>
      </c>
      <c r="S702" s="47" t="s">
        <v>26</v>
      </c>
      <c r="T702" s="47" t="s">
        <v>26</v>
      </c>
      <c r="U702" s="52" t="s">
        <v>26</v>
      </c>
    </row>
    <row r="703" spans="1:21" ht="14.25" customHeight="1" x14ac:dyDescent="0.35">
      <c r="A703" s="35" t="s">
        <v>1366</v>
      </c>
      <c r="B703" s="35" t="s">
        <v>167</v>
      </c>
      <c r="C703" s="35" t="s">
        <v>1367</v>
      </c>
      <c r="D703" s="35" t="s">
        <v>139</v>
      </c>
      <c r="E703" s="35"/>
      <c r="F703" s="35" t="s">
        <v>73</v>
      </c>
      <c r="G703" s="57" t="s">
        <v>1573</v>
      </c>
      <c r="H703" s="62" t="s">
        <v>1574</v>
      </c>
      <c r="I703" s="35" t="s">
        <v>35</v>
      </c>
      <c r="J703" s="35"/>
      <c r="K703" s="42"/>
      <c r="L703" s="42" t="s">
        <v>1575</v>
      </c>
      <c r="M703" s="42" t="s">
        <v>1575</v>
      </c>
      <c r="N703" s="42" t="s">
        <v>1576</v>
      </c>
      <c r="O703" s="36">
        <v>43245</v>
      </c>
      <c r="P703" s="36">
        <v>46632</v>
      </c>
      <c r="Q703" s="35" t="s">
        <v>27</v>
      </c>
      <c r="R703" s="47" t="s">
        <v>26</v>
      </c>
      <c r="S703" s="47" t="s">
        <v>26</v>
      </c>
      <c r="T703" s="47" t="s">
        <v>26</v>
      </c>
      <c r="U703" s="52" t="s">
        <v>26</v>
      </c>
    </row>
    <row r="704" spans="1:21" ht="14.25" customHeight="1" x14ac:dyDescent="0.35">
      <c r="A704" s="35" t="s">
        <v>1366</v>
      </c>
      <c r="B704" s="35" t="s">
        <v>167</v>
      </c>
      <c r="C704" s="35" t="s">
        <v>1367</v>
      </c>
      <c r="D704" s="35" t="s">
        <v>139</v>
      </c>
      <c r="E704" s="35"/>
      <c r="F704" s="35"/>
      <c r="G704" s="57" t="s">
        <v>1577</v>
      </c>
      <c r="H704" s="62" t="s">
        <v>1578</v>
      </c>
      <c r="I704" s="35" t="s">
        <v>32</v>
      </c>
      <c r="J704" s="35"/>
      <c r="K704" s="42"/>
      <c r="L704" s="42"/>
      <c r="M704" s="42"/>
      <c r="N704" s="42"/>
      <c r="O704" s="36">
        <v>44349</v>
      </c>
      <c r="P704" s="36">
        <v>46632</v>
      </c>
      <c r="Q704" s="35" t="s">
        <v>27</v>
      </c>
      <c r="R704" s="47" t="s">
        <v>26</v>
      </c>
      <c r="S704" s="47" t="s">
        <v>26</v>
      </c>
      <c r="T704" s="47" t="s">
        <v>26</v>
      </c>
      <c r="U704" s="52" t="s">
        <v>26</v>
      </c>
    </row>
    <row r="705" spans="1:21" ht="14.25" customHeight="1" x14ac:dyDescent="0.35">
      <c r="A705" s="35" t="s">
        <v>1366</v>
      </c>
      <c r="B705" s="35" t="s">
        <v>167</v>
      </c>
      <c r="C705" s="35" t="s">
        <v>1367</v>
      </c>
      <c r="D705" s="35" t="s">
        <v>139</v>
      </c>
      <c r="E705" s="35"/>
      <c r="F705" s="35" t="s">
        <v>73</v>
      </c>
      <c r="G705" s="57" t="s">
        <v>1579</v>
      </c>
      <c r="H705" s="62" t="s">
        <v>1580</v>
      </c>
      <c r="I705" s="35" t="s">
        <v>35</v>
      </c>
      <c r="J705" s="35"/>
      <c r="K705" s="42"/>
      <c r="L705" s="42" t="s">
        <v>1581</v>
      </c>
      <c r="M705" s="42" t="s">
        <v>1581</v>
      </c>
      <c r="N705" s="42" t="s">
        <v>1582</v>
      </c>
      <c r="O705" s="36">
        <v>43732</v>
      </c>
      <c r="P705" s="36">
        <v>46632</v>
      </c>
      <c r="Q705" s="35" t="s">
        <v>27</v>
      </c>
      <c r="R705" s="47" t="s">
        <v>26</v>
      </c>
      <c r="S705" s="47" t="s">
        <v>26</v>
      </c>
      <c r="T705" s="47" t="s">
        <v>26</v>
      </c>
      <c r="U705" s="52" t="s">
        <v>26</v>
      </c>
    </row>
    <row r="706" spans="1:21" ht="14.25" customHeight="1" x14ac:dyDescent="0.35">
      <c r="A706" s="35" t="s">
        <v>1366</v>
      </c>
      <c r="B706" s="35" t="s">
        <v>167</v>
      </c>
      <c r="C706" s="35" t="s">
        <v>1367</v>
      </c>
      <c r="D706" s="35" t="s">
        <v>139</v>
      </c>
      <c r="E706" s="35"/>
      <c r="F706" s="35"/>
      <c r="G706" s="57" t="s">
        <v>1583</v>
      </c>
      <c r="H706" s="62" t="s">
        <v>1584</v>
      </c>
      <c r="I706" s="35" t="s">
        <v>32</v>
      </c>
      <c r="J706" s="35"/>
      <c r="K706" s="42"/>
      <c r="L706" s="42"/>
      <c r="M706" s="42"/>
      <c r="N706" s="42"/>
      <c r="O706" s="36">
        <v>44354</v>
      </c>
      <c r="P706" s="36">
        <v>46632</v>
      </c>
      <c r="Q706" s="35" t="s">
        <v>27</v>
      </c>
      <c r="R706" s="47" t="s">
        <v>26</v>
      </c>
      <c r="S706" s="47" t="s">
        <v>26</v>
      </c>
      <c r="T706" s="47" t="s">
        <v>26</v>
      </c>
      <c r="U706" s="52" t="s">
        <v>26</v>
      </c>
    </row>
    <row r="707" spans="1:21" ht="14.25" customHeight="1" x14ac:dyDescent="0.35">
      <c r="A707" s="35" t="s">
        <v>1366</v>
      </c>
      <c r="B707" s="35" t="s">
        <v>167</v>
      </c>
      <c r="C707" s="35" t="s">
        <v>1367</v>
      </c>
      <c r="D707" s="35" t="s">
        <v>139</v>
      </c>
      <c r="E707" s="35"/>
      <c r="F707" s="35" t="s">
        <v>73</v>
      </c>
      <c r="G707" s="57" t="s">
        <v>1585</v>
      </c>
      <c r="H707" s="62" t="s">
        <v>1586</v>
      </c>
      <c r="I707" s="35" t="s">
        <v>35</v>
      </c>
      <c r="J707" s="35"/>
      <c r="K707" s="42"/>
      <c r="L707" s="42" t="s">
        <v>821</v>
      </c>
      <c r="M707" s="42" t="s">
        <v>821</v>
      </c>
      <c r="N707" s="42" t="s">
        <v>1587</v>
      </c>
      <c r="O707" s="36">
        <v>42913</v>
      </c>
      <c r="P707" s="36">
        <v>46632</v>
      </c>
      <c r="Q707" s="35" t="s">
        <v>27</v>
      </c>
      <c r="R707" s="47" t="s">
        <v>26</v>
      </c>
      <c r="S707" s="47" t="s">
        <v>26</v>
      </c>
      <c r="T707" s="47" t="s">
        <v>26</v>
      </c>
      <c r="U707" s="52" t="s">
        <v>26</v>
      </c>
    </row>
    <row r="708" spans="1:21" ht="14.25" customHeight="1" x14ac:dyDescent="0.35">
      <c r="A708" s="35" t="s">
        <v>1366</v>
      </c>
      <c r="B708" s="35" t="s">
        <v>167</v>
      </c>
      <c r="C708" s="35" t="s">
        <v>1367</v>
      </c>
      <c r="D708" s="35" t="s">
        <v>139</v>
      </c>
      <c r="E708" s="35"/>
      <c r="F708" s="35"/>
      <c r="G708" s="57" t="s">
        <v>1588</v>
      </c>
      <c r="H708" s="62" t="s">
        <v>1589</v>
      </c>
      <c r="I708" s="35" t="s">
        <v>32</v>
      </c>
      <c r="J708" s="35"/>
      <c r="K708" s="42"/>
      <c r="L708" s="42"/>
      <c r="M708" s="42"/>
      <c r="N708" s="42"/>
      <c r="O708" s="36">
        <v>44286</v>
      </c>
      <c r="P708" s="36">
        <v>46632</v>
      </c>
      <c r="Q708" s="35" t="s">
        <v>27</v>
      </c>
      <c r="R708" s="47" t="s">
        <v>26</v>
      </c>
      <c r="S708" s="47" t="s">
        <v>26</v>
      </c>
      <c r="T708" s="47" t="s">
        <v>26</v>
      </c>
      <c r="U708" s="52" t="s">
        <v>26</v>
      </c>
    </row>
    <row r="709" spans="1:21" ht="14.25" customHeight="1" x14ac:dyDescent="0.35">
      <c r="A709" s="35" t="s">
        <v>1366</v>
      </c>
      <c r="B709" s="35" t="s">
        <v>167</v>
      </c>
      <c r="C709" s="35" t="s">
        <v>1367</v>
      </c>
      <c r="D709" s="35" t="s">
        <v>139</v>
      </c>
      <c r="E709" s="35"/>
      <c r="F709" s="35" t="s">
        <v>73</v>
      </c>
      <c r="G709" s="57" t="s">
        <v>1590</v>
      </c>
      <c r="H709" s="62" t="s">
        <v>1591</v>
      </c>
      <c r="I709" s="35" t="s">
        <v>35</v>
      </c>
      <c r="J709" s="35"/>
      <c r="K709" s="42"/>
      <c r="L709" s="42" t="s">
        <v>1592</v>
      </c>
      <c r="M709" s="42" t="s">
        <v>1592</v>
      </c>
      <c r="N709" s="42" t="s">
        <v>1593</v>
      </c>
      <c r="O709" s="36">
        <v>42913</v>
      </c>
      <c r="P709" s="36">
        <v>46632</v>
      </c>
      <c r="Q709" s="35" t="s">
        <v>27</v>
      </c>
      <c r="R709" s="47" t="s">
        <v>26</v>
      </c>
      <c r="S709" s="47" t="s">
        <v>26</v>
      </c>
      <c r="T709" s="47" t="s">
        <v>26</v>
      </c>
      <c r="U709" s="52" t="s">
        <v>26</v>
      </c>
    </row>
    <row r="710" spans="1:21" ht="14.25" customHeight="1" x14ac:dyDescent="0.35">
      <c r="A710" s="35" t="s">
        <v>1366</v>
      </c>
      <c r="B710" s="35" t="s">
        <v>167</v>
      </c>
      <c r="C710" s="35" t="s">
        <v>1367</v>
      </c>
      <c r="D710" s="35" t="s">
        <v>139</v>
      </c>
      <c r="E710" s="35"/>
      <c r="F710" s="35"/>
      <c r="G710" s="57" t="s">
        <v>1594</v>
      </c>
      <c r="H710" s="62" t="s">
        <v>1595</v>
      </c>
      <c r="I710" s="35" t="s">
        <v>32</v>
      </c>
      <c r="J710" s="35"/>
      <c r="K710" s="42"/>
      <c r="L710" s="42"/>
      <c r="M710" s="42"/>
      <c r="N710" s="42"/>
      <c r="O710" s="36">
        <v>44550</v>
      </c>
      <c r="P710" s="36">
        <v>46632</v>
      </c>
      <c r="Q710" s="35" t="s">
        <v>27</v>
      </c>
      <c r="R710" s="47" t="s">
        <v>26</v>
      </c>
      <c r="S710" s="47" t="s">
        <v>26</v>
      </c>
      <c r="T710" s="47" t="s">
        <v>26</v>
      </c>
      <c r="U710" s="52" t="s">
        <v>26</v>
      </c>
    </row>
    <row r="711" spans="1:21" ht="14.25" customHeight="1" x14ac:dyDescent="0.35">
      <c r="A711" s="35" t="s">
        <v>1366</v>
      </c>
      <c r="B711" s="35" t="s">
        <v>167</v>
      </c>
      <c r="C711" s="35" t="s">
        <v>1367</v>
      </c>
      <c r="D711" s="35" t="s">
        <v>139</v>
      </c>
      <c r="E711" s="35"/>
      <c r="F711" s="35" t="s">
        <v>73</v>
      </c>
      <c r="G711" s="57" t="s">
        <v>1596</v>
      </c>
      <c r="H711" s="62" t="s">
        <v>1597</v>
      </c>
      <c r="I711" s="35" t="s">
        <v>35</v>
      </c>
      <c r="J711" s="35"/>
      <c r="K711" s="42"/>
      <c r="L711" s="42" t="s">
        <v>1598</v>
      </c>
      <c r="M711" s="42" t="s">
        <v>1598</v>
      </c>
      <c r="N711" s="42" t="s">
        <v>1599</v>
      </c>
      <c r="O711" s="36">
        <v>43641</v>
      </c>
      <c r="P711" s="36">
        <v>44917</v>
      </c>
      <c r="Q711" s="35" t="s">
        <v>30</v>
      </c>
      <c r="R711" s="47" t="s">
        <v>26</v>
      </c>
      <c r="S711" s="47" t="s">
        <v>26</v>
      </c>
      <c r="T711" s="47" t="s">
        <v>26</v>
      </c>
      <c r="U711" s="52" t="s">
        <v>26</v>
      </c>
    </row>
    <row r="712" spans="1:21" ht="14.25" customHeight="1" x14ac:dyDescent="0.35">
      <c r="A712" s="35" t="s">
        <v>1366</v>
      </c>
      <c r="B712" s="35" t="s">
        <v>167</v>
      </c>
      <c r="C712" s="35" t="s">
        <v>1367</v>
      </c>
      <c r="D712" s="35" t="s">
        <v>139</v>
      </c>
      <c r="E712" s="35"/>
      <c r="F712" s="35"/>
      <c r="G712" s="57" t="s">
        <v>1600</v>
      </c>
      <c r="H712" s="62" t="s">
        <v>1601</v>
      </c>
      <c r="I712" s="35" t="s">
        <v>32</v>
      </c>
      <c r="J712" s="35"/>
      <c r="K712" s="42"/>
      <c r="L712" s="42"/>
      <c r="M712" s="42"/>
      <c r="N712" s="42"/>
      <c r="O712" s="36">
        <v>43973</v>
      </c>
      <c r="P712" s="36">
        <v>44917</v>
      </c>
      <c r="Q712" s="35" t="s">
        <v>30</v>
      </c>
      <c r="R712" s="47" t="s">
        <v>26</v>
      </c>
      <c r="S712" s="47" t="s">
        <v>26</v>
      </c>
      <c r="T712" s="47" t="s">
        <v>26</v>
      </c>
      <c r="U712" s="52" t="s">
        <v>26</v>
      </c>
    </row>
    <row r="713" spans="1:21" ht="14.25" customHeight="1" x14ac:dyDescent="0.35">
      <c r="A713" s="35" t="s">
        <v>1366</v>
      </c>
      <c r="B713" s="35" t="s">
        <v>167</v>
      </c>
      <c r="C713" s="35" t="s">
        <v>1367</v>
      </c>
      <c r="D713" s="35" t="s">
        <v>139</v>
      </c>
      <c r="E713" s="35"/>
      <c r="F713" s="35" t="s">
        <v>73</v>
      </c>
      <c r="G713" s="57" t="s">
        <v>33</v>
      </c>
      <c r="H713" s="62" t="s">
        <v>1602</v>
      </c>
      <c r="I713" s="35" t="s">
        <v>5</v>
      </c>
      <c r="J713" s="35"/>
      <c r="K713" s="42" t="s">
        <v>1603</v>
      </c>
      <c r="L713" s="42" t="s">
        <v>1604</v>
      </c>
      <c r="M713" s="42" t="s">
        <v>1605</v>
      </c>
      <c r="N713" s="42" t="s">
        <v>1606</v>
      </c>
      <c r="O713" s="36">
        <v>42913</v>
      </c>
      <c r="P713" s="36">
        <v>46633</v>
      </c>
      <c r="Q713" s="35" t="s">
        <v>30</v>
      </c>
      <c r="R713" s="47" t="s">
        <v>26</v>
      </c>
      <c r="S713" s="47" t="s">
        <v>26</v>
      </c>
      <c r="T713" s="47" t="s">
        <v>26</v>
      </c>
      <c r="U713" s="52" t="s">
        <v>26</v>
      </c>
    </row>
    <row r="714" spans="1:21" ht="14.25" customHeight="1" x14ac:dyDescent="0.35">
      <c r="A714" s="35" t="s">
        <v>1366</v>
      </c>
      <c r="B714" s="35" t="s">
        <v>167</v>
      </c>
      <c r="C714" s="35" t="s">
        <v>1367</v>
      </c>
      <c r="D714" s="35" t="s">
        <v>139</v>
      </c>
      <c r="E714" s="35"/>
      <c r="F714" s="35" t="s">
        <v>73</v>
      </c>
      <c r="G714" s="57" t="s">
        <v>36</v>
      </c>
      <c r="H714" s="62" t="s">
        <v>1607</v>
      </c>
      <c r="I714" s="35" t="s">
        <v>32</v>
      </c>
      <c r="J714" s="35"/>
      <c r="K714" s="42"/>
      <c r="L714" s="42"/>
      <c r="M714" s="42"/>
      <c r="N714" s="42"/>
      <c r="O714" s="36">
        <v>43279</v>
      </c>
      <c r="P714" s="36">
        <v>46632</v>
      </c>
      <c r="Q714" s="35" t="s">
        <v>27</v>
      </c>
      <c r="R714" s="47" t="s">
        <v>26</v>
      </c>
      <c r="S714" s="47" t="s">
        <v>26</v>
      </c>
      <c r="T714" s="47" t="s">
        <v>26</v>
      </c>
      <c r="U714" s="52" t="s">
        <v>26</v>
      </c>
    </row>
    <row r="715" spans="1:21" ht="14.25" customHeight="1" x14ac:dyDescent="0.35">
      <c r="A715" s="35" t="s">
        <v>1366</v>
      </c>
      <c r="B715" s="35" t="s">
        <v>167</v>
      </c>
      <c r="C715" s="35" t="s">
        <v>1367</v>
      </c>
      <c r="D715" s="35" t="s">
        <v>139</v>
      </c>
      <c r="E715" s="35"/>
      <c r="F715" s="35" t="s">
        <v>73</v>
      </c>
      <c r="G715" s="57" t="s">
        <v>41</v>
      </c>
      <c r="H715" s="62" t="s">
        <v>1609</v>
      </c>
      <c r="I715" s="35" t="s">
        <v>5</v>
      </c>
      <c r="J715" s="35"/>
      <c r="K715" s="42" t="s">
        <v>1610</v>
      </c>
      <c r="L715" s="42" t="s">
        <v>1373</v>
      </c>
      <c r="M715" s="42" t="s">
        <v>1611</v>
      </c>
      <c r="N715" s="42" t="s">
        <v>1606</v>
      </c>
      <c r="O715" s="36">
        <v>42913</v>
      </c>
      <c r="P715" s="36">
        <v>45471</v>
      </c>
      <c r="Q715" s="35" t="s">
        <v>30</v>
      </c>
      <c r="R715" s="47" t="s">
        <v>26</v>
      </c>
      <c r="S715" s="47" t="s">
        <v>26</v>
      </c>
      <c r="T715" s="47" t="s">
        <v>26</v>
      </c>
      <c r="U715" s="52" t="s">
        <v>26</v>
      </c>
    </row>
    <row r="716" spans="1:21" ht="14.25" customHeight="1" x14ac:dyDescent="0.35">
      <c r="A716" s="35" t="s">
        <v>1366</v>
      </c>
      <c r="B716" s="35" t="s">
        <v>167</v>
      </c>
      <c r="C716" s="35" t="s">
        <v>1367</v>
      </c>
      <c r="D716" s="35" t="s">
        <v>139</v>
      </c>
      <c r="E716" s="35"/>
      <c r="F716" s="35" t="s">
        <v>73</v>
      </c>
      <c r="G716" s="57" t="s">
        <v>273</v>
      </c>
      <c r="H716" s="62" t="s">
        <v>1612</v>
      </c>
      <c r="I716" s="35" t="s">
        <v>32</v>
      </c>
      <c r="J716" s="35"/>
      <c r="K716" s="42"/>
      <c r="L716" s="42"/>
      <c r="M716" s="42"/>
      <c r="N716" s="42"/>
      <c r="O716" s="36">
        <v>43398</v>
      </c>
      <c r="P716" s="36">
        <v>45443</v>
      </c>
      <c r="Q716" s="35" t="s">
        <v>27</v>
      </c>
      <c r="R716" s="47" t="s">
        <v>26</v>
      </c>
      <c r="S716" s="47" t="s">
        <v>26</v>
      </c>
      <c r="T716" s="47" t="s">
        <v>26</v>
      </c>
      <c r="U716" s="52" t="s">
        <v>26</v>
      </c>
    </row>
    <row r="717" spans="1:21" s="34" customFormat="1" ht="14.25" customHeight="1" x14ac:dyDescent="0.35">
      <c r="A717" s="32" t="s">
        <v>1614</v>
      </c>
      <c r="B717" s="32" t="s">
        <v>167</v>
      </c>
      <c r="C717" s="32" t="s">
        <v>168</v>
      </c>
      <c r="D717" s="32" t="s">
        <v>95</v>
      </c>
      <c r="E717" s="32"/>
      <c r="F717" s="32" t="s">
        <v>73</v>
      </c>
      <c r="G717" s="56" t="s">
        <v>25</v>
      </c>
      <c r="H717" s="61" t="s">
        <v>1615</v>
      </c>
      <c r="I717" s="32" t="s">
        <v>3</v>
      </c>
      <c r="J717" s="32"/>
      <c r="K717" s="41" t="s">
        <v>1616</v>
      </c>
      <c r="L717" s="41" t="s">
        <v>1617</v>
      </c>
      <c r="M717" s="41"/>
      <c r="N717" s="41" t="s">
        <v>1618</v>
      </c>
      <c r="O717" s="33">
        <v>42737</v>
      </c>
      <c r="P717" s="33">
        <v>47118</v>
      </c>
      <c r="Q717" s="32" t="s">
        <v>27</v>
      </c>
      <c r="R717" s="46">
        <v>164828811.2540755</v>
      </c>
      <c r="S717" s="46">
        <v>43956080.63000001</v>
      </c>
      <c r="T717" s="46">
        <v>120872730.62407549</v>
      </c>
      <c r="U717" s="51">
        <v>0.26667716824241289</v>
      </c>
    </row>
    <row r="718" spans="1:21" ht="14.25" customHeight="1" x14ac:dyDescent="0.35">
      <c r="A718" s="35" t="s">
        <v>1614</v>
      </c>
      <c r="B718" s="35" t="s">
        <v>167</v>
      </c>
      <c r="C718" s="35" t="s">
        <v>168</v>
      </c>
      <c r="D718" s="35" t="s">
        <v>95</v>
      </c>
      <c r="E718" s="35"/>
      <c r="F718" s="35" t="s">
        <v>73</v>
      </c>
      <c r="G718" s="57" t="s">
        <v>28</v>
      </c>
      <c r="H718" s="62" t="s">
        <v>1619</v>
      </c>
      <c r="I718" s="35" t="s">
        <v>5</v>
      </c>
      <c r="J718" s="35"/>
      <c r="K718" s="42" t="s">
        <v>1620</v>
      </c>
      <c r="L718" s="42" t="s">
        <v>1621</v>
      </c>
      <c r="M718" s="42"/>
      <c r="N718" s="42" t="s">
        <v>1622</v>
      </c>
      <c r="O718" s="36">
        <v>42849</v>
      </c>
      <c r="P718" s="36">
        <v>43124</v>
      </c>
      <c r="Q718" s="35" t="s">
        <v>30</v>
      </c>
      <c r="R718" s="47">
        <v>1408071.95</v>
      </c>
      <c r="S718" s="47">
        <v>1408071.95</v>
      </c>
      <c r="T718" s="47">
        <v>0</v>
      </c>
      <c r="U718" s="52">
        <v>1</v>
      </c>
    </row>
    <row r="719" spans="1:21" ht="14.25" customHeight="1" x14ac:dyDescent="0.35">
      <c r="A719" s="35" t="s">
        <v>1614</v>
      </c>
      <c r="B719" s="35" t="s">
        <v>167</v>
      </c>
      <c r="C719" s="35" t="s">
        <v>168</v>
      </c>
      <c r="D719" s="35" t="s">
        <v>95</v>
      </c>
      <c r="E719" s="35"/>
      <c r="F719" s="35" t="s">
        <v>73</v>
      </c>
      <c r="G719" s="57" t="s">
        <v>31</v>
      </c>
      <c r="H719" s="62" t="s">
        <v>1623</v>
      </c>
      <c r="I719" s="35" t="s">
        <v>35</v>
      </c>
      <c r="J719" s="35"/>
      <c r="K719" s="42"/>
      <c r="L719" s="42" t="s">
        <v>1624</v>
      </c>
      <c r="M719" s="42"/>
      <c r="N719" s="42" t="s">
        <v>1622</v>
      </c>
      <c r="O719" s="36">
        <v>42849</v>
      </c>
      <c r="P719" s="36">
        <v>43124</v>
      </c>
      <c r="Q719" s="35" t="s">
        <v>30</v>
      </c>
      <c r="R719" s="47" t="s">
        <v>26</v>
      </c>
      <c r="S719" s="47" t="s">
        <v>26</v>
      </c>
      <c r="T719" s="47" t="s">
        <v>26</v>
      </c>
      <c r="U719" s="52" t="s">
        <v>26</v>
      </c>
    </row>
    <row r="720" spans="1:21" ht="14.25" customHeight="1" x14ac:dyDescent="0.35">
      <c r="A720" s="35" t="s">
        <v>1614</v>
      </c>
      <c r="B720" s="35" t="s">
        <v>167</v>
      </c>
      <c r="C720" s="35" t="s">
        <v>168</v>
      </c>
      <c r="D720" s="35" t="s">
        <v>95</v>
      </c>
      <c r="E720" s="35"/>
      <c r="F720" s="35"/>
      <c r="G720" s="57" t="s">
        <v>199</v>
      </c>
      <c r="H720" s="62" t="s">
        <v>1625</v>
      </c>
      <c r="I720" s="35" t="s">
        <v>32</v>
      </c>
      <c r="J720" s="35"/>
      <c r="K720" s="42"/>
      <c r="L720" s="42"/>
      <c r="M720" s="42"/>
      <c r="N720" s="42"/>
      <c r="O720" s="36">
        <v>42849</v>
      </c>
      <c r="P720" s="36">
        <v>43124</v>
      </c>
      <c r="Q720" s="35" t="s">
        <v>30</v>
      </c>
      <c r="R720" s="47" t="s">
        <v>26</v>
      </c>
      <c r="S720" s="47" t="s">
        <v>26</v>
      </c>
      <c r="T720" s="47" t="s">
        <v>26</v>
      </c>
      <c r="U720" s="52" t="s">
        <v>26</v>
      </c>
    </row>
    <row r="721" spans="1:21" ht="14.25" customHeight="1" x14ac:dyDescent="0.35">
      <c r="A721" s="35" t="s">
        <v>1614</v>
      </c>
      <c r="B721" s="35" t="s">
        <v>167</v>
      </c>
      <c r="C721" s="35" t="s">
        <v>168</v>
      </c>
      <c r="D721" s="35" t="s">
        <v>95</v>
      </c>
      <c r="E721" s="35"/>
      <c r="F721" s="35" t="s">
        <v>73</v>
      </c>
      <c r="G721" s="57" t="s">
        <v>33</v>
      </c>
      <c r="H721" s="62" t="s">
        <v>1626</v>
      </c>
      <c r="I721" s="35" t="s">
        <v>5</v>
      </c>
      <c r="J721" s="35" t="s">
        <v>1627</v>
      </c>
      <c r="K721" s="42" t="s">
        <v>1628</v>
      </c>
      <c r="L721" s="42" t="s">
        <v>1617</v>
      </c>
      <c r="M721" s="42"/>
      <c r="N721" s="42" t="s">
        <v>1629</v>
      </c>
      <c r="O721" s="36">
        <v>43433</v>
      </c>
      <c r="P721" s="36">
        <v>46024</v>
      </c>
      <c r="Q721" s="35" t="s">
        <v>27</v>
      </c>
      <c r="R721" s="47">
        <v>44472136.219999999</v>
      </c>
      <c r="S721" s="47">
        <v>15636063.349999998</v>
      </c>
      <c r="T721" s="47">
        <v>28836072.870000001</v>
      </c>
      <c r="U721" s="52">
        <v>0.35159236049848558</v>
      </c>
    </row>
    <row r="722" spans="1:21" ht="14.25" customHeight="1" x14ac:dyDescent="0.35">
      <c r="A722" s="35" t="s">
        <v>1614</v>
      </c>
      <c r="B722" s="35" t="s">
        <v>167</v>
      </c>
      <c r="C722" s="35" t="s">
        <v>168</v>
      </c>
      <c r="D722" s="35" t="s">
        <v>95</v>
      </c>
      <c r="E722" s="35"/>
      <c r="F722" s="35" t="s">
        <v>73</v>
      </c>
      <c r="G722" s="57" t="s">
        <v>34</v>
      </c>
      <c r="H722" s="62" t="s">
        <v>1630</v>
      </c>
      <c r="I722" s="35" t="s">
        <v>35</v>
      </c>
      <c r="J722" s="35" t="s">
        <v>1627</v>
      </c>
      <c r="K722" s="42"/>
      <c r="L722" s="42" t="s">
        <v>1617</v>
      </c>
      <c r="M722" s="42"/>
      <c r="N722" s="42" t="s">
        <v>1629</v>
      </c>
      <c r="O722" s="36">
        <v>43433</v>
      </c>
      <c r="P722" s="36">
        <v>44789</v>
      </c>
      <c r="Q722" s="35" t="s">
        <v>30</v>
      </c>
      <c r="R722" s="47" t="s">
        <v>26</v>
      </c>
      <c r="S722" s="47" t="s">
        <v>26</v>
      </c>
      <c r="T722" s="47" t="s">
        <v>26</v>
      </c>
      <c r="U722" s="52" t="s">
        <v>26</v>
      </c>
    </row>
    <row r="723" spans="1:21" ht="14.25" customHeight="1" x14ac:dyDescent="0.35">
      <c r="A723" s="35" t="s">
        <v>1614</v>
      </c>
      <c r="B723" s="35" t="s">
        <v>167</v>
      </c>
      <c r="C723" s="35" t="s">
        <v>168</v>
      </c>
      <c r="D723" s="35" t="s">
        <v>95</v>
      </c>
      <c r="E723" s="35"/>
      <c r="F723" s="35"/>
      <c r="G723" s="57" t="s">
        <v>474</v>
      </c>
      <c r="H723" s="62" t="s">
        <v>1631</v>
      </c>
      <c r="I723" s="35" t="s">
        <v>32</v>
      </c>
      <c r="J723" s="35"/>
      <c r="K723" s="42"/>
      <c r="L723" s="42"/>
      <c r="M723" s="42"/>
      <c r="N723" s="42"/>
      <c r="O723" s="36">
        <v>43433</v>
      </c>
      <c r="P723" s="36">
        <v>44789</v>
      </c>
      <c r="Q723" s="35" t="s">
        <v>30</v>
      </c>
      <c r="R723" s="47" t="s">
        <v>26</v>
      </c>
      <c r="S723" s="47" t="s">
        <v>26</v>
      </c>
      <c r="T723" s="47" t="s">
        <v>26</v>
      </c>
      <c r="U723" s="52" t="s">
        <v>26</v>
      </c>
    </row>
    <row r="724" spans="1:21" ht="14.25" customHeight="1" x14ac:dyDescent="0.35">
      <c r="A724" s="35" t="s">
        <v>1614</v>
      </c>
      <c r="B724" s="35" t="s">
        <v>167</v>
      </c>
      <c r="C724" s="35" t="s">
        <v>168</v>
      </c>
      <c r="D724" s="35" t="s">
        <v>95</v>
      </c>
      <c r="E724" s="35"/>
      <c r="F724" s="35"/>
      <c r="G724" s="57" t="s">
        <v>375</v>
      </c>
      <c r="H724" s="62" t="s">
        <v>1632</v>
      </c>
      <c r="I724" s="35" t="s">
        <v>32</v>
      </c>
      <c r="J724" s="35"/>
      <c r="K724" s="42"/>
      <c r="L724" s="42"/>
      <c r="M724" s="42"/>
      <c r="N724" s="42"/>
      <c r="O724" s="36">
        <v>43433</v>
      </c>
      <c r="P724" s="36">
        <v>44789</v>
      </c>
      <c r="Q724" s="35" t="s">
        <v>30</v>
      </c>
      <c r="R724" s="47" t="s">
        <v>26</v>
      </c>
      <c r="S724" s="47" t="s">
        <v>26</v>
      </c>
      <c r="T724" s="47" t="s">
        <v>26</v>
      </c>
      <c r="U724" s="52" t="s">
        <v>26</v>
      </c>
    </row>
    <row r="725" spans="1:21" ht="14.25" customHeight="1" x14ac:dyDescent="0.35">
      <c r="A725" s="35" t="s">
        <v>1614</v>
      </c>
      <c r="B725" s="35" t="s">
        <v>167</v>
      </c>
      <c r="C725" s="35" t="s">
        <v>168</v>
      </c>
      <c r="D725" s="35" t="s">
        <v>95</v>
      </c>
      <c r="E725" s="35"/>
      <c r="F725" s="35" t="s">
        <v>73</v>
      </c>
      <c r="G725" s="57" t="s">
        <v>37</v>
      </c>
      <c r="H725" s="62" t="s">
        <v>1634</v>
      </c>
      <c r="I725" s="35" t="s">
        <v>35</v>
      </c>
      <c r="J725" s="35" t="s">
        <v>1627</v>
      </c>
      <c r="K725" s="42"/>
      <c r="L725" s="42" t="s">
        <v>1635</v>
      </c>
      <c r="M725" s="42"/>
      <c r="N725" s="42" t="s">
        <v>1629</v>
      </c>
      <c r="O725" s="36">
        <v>44106</v>
      </c>
      <c r="P725" s="36">
        <v>46024</v>
      </c>
      <c r="Q725" s="35" t="s">
        <v>27</v>
      </c>
      <c r="R725" s="47" t="s">
        <v>26</v>
      </c>
      <c r="S725" s="47" t="s">
        <v>26</v>
      </c>
      <c r="T725" s="47" t="s">
        <v>26</v>
      </c>
      <c r="U725" s="52" t="s">
        <v>26</v>
      </c>
    </row>
    <row r="726" spans="1:21" ht="14.25" customHeight="1" x14ac:dyDescent="0.35">
      <c r="A726" s="35" t="s">
        <v>1614</v>
      </c>
      <c r="B726" s="35" t="s">
        <v>167</v>
      </c>
      <c r="C726" s="35" t="s">
        <v>168</v>
      </c>
      <c r="D726" s="35" t="s">
        <v>95</v>
      </c>
      <c r="E726" s="35"/>
      <c r="F726" s="35"/>
      <c r="G726" s="57" t="s">
        <v>92</v>
      </c>
      <c r="H726" s="62" t="s">
        <v>1636</v>
      </c>
      <c r="I726" s="35" t="s">
        <v>32</v>
      </c>
      <c r="J726" s="35"/>
      <c r="K726" s="42"/>
      <c r="L726" s="42"/>
      <c r="M726" s="42"/>
      <c r="N726" s="42"/>
      <c r="O726" s="36">
        <v>44106</v>
      </c>
      <c r="P726" s="36">
        <v>45657</v>
      </c>
      <c r="Q726" s="35" t="s">
        <v>27</v>
      </c>
      <c r="R726" s="47" t="s">
        <v>26</v>
      </c>
      <c r="S726" s="47" t="s">
        <v>26</v>
      </c>
      <c r="T726" s="47" t="s">
        <v>26</v>
      </c>
      <c r="U726" s="52" t="s">
        <v>26</v>
      </c>
    </row>
    <row r="727" spans="1:21" ht="14.25" customHeight="1" x14ac:dyDescent="0.35">
      <c r="A727" s="35" t="s">
        <v>1614</v>
      </c>
      <c r="B727" s="35" t="s">
        <v>167</v>
      </c>
      <c r="C727" s="35" t="s">
        <v>168</v>
      </c>
      <c r="D727" s="35" t="s">
        <v>95</v>
      </c>
      <c r="E727" s="35"/>
      <c r="F727" s="35"/>
      <c r="G727" s="57" t="s">
        <v>93</v>
      </c>
      <c r="H727" s="62" t="s">
        <v>1637</v>
      </c>
      <c r="I727" s="35" t="s">
        <v>32</v>
      </c>
      <c r="J727" s="35"/>
      <c r="K727" s="42"/>
      <c r="L727" s="42"/>
      <c r="M727" s="42"/>
      <c r="N727" s="42"/>
      <c r="O727" s="36">
        <v>44106</v>
      </c>
      <c r="P727" s="36">
        <v>45807</v>
      </c>
      <c r="Q727" s="35" t="s">
        <v>27</v>
      </c>
      <c r="R727" s="47" t="s">
        <v>26</v>
      </c>
      <c r="S727" s="47" t="s">
        <v>26</v>
      </c>
      <c r="T727" s="47" t="s">
        <v>26</v>
      </c>
      <c r="U727" s="52" t="s">
        <v>26</v>
      </c>
    </row>
    <row r="728" spans="1:21" ht="14.25" customHeight="1" x14ac:dyDescent="0.35">
      <c r="A728" s="35" t="s">
        <v>1614</v>
      </c>
      <c r="B728" s="35" t="s">
        <v>167</v>
      </c>
      <c r="C728" s="35" t="s">
        <v>168</v>
      </c>
      <c r="D728" s="35" t="s">
        <v>95</v>
      </c>
      <c r="E728" s="35"/>
      <c r="F728" s="35" t="s">
        <v>73</v>
      </c>
      <c r="G728" s="57" t="s">
        <v>41</v>
      </c>
      <c r="H728" s="62" t="s">
        <v>1638</v>
      </c>
      <c r="I728" s="35" t="s">
        <v>5</v>
      </c>
      <c r="J728" s="35"/>
      <c r="K728" s="42" t="s">
        <v>1639</v>
      </c>
      <c r="L728" s="42" t="s">
        <v>1640</v>
      </c>
      <c r="M728" s="42"/>
      <c r="N728" s="42" t="s">
        <v>1641</v>
      </c>
      <c r="O728" s="36">
        <v>43214</v>
      </c>
      <c r="P728" s="36">
        <v>46598</v>
      </c>
      <c r="Q728" s="35" t="s">
        <v>27</v>
      </c>
      <c r="R728" s="47">
        <v>17153869.5</v>
      </c>
      <c r="S728" s="47">
        <v>9729882.1699999999</v>
      </c>
      <c r="T728" s="47">
        <v>7423987.3300000001</v>
      </c>
      <c r="U728" s="52">
        <v>0.56721208996022732</v>
      </c>
    </row>
    <row r="729" spans="1:21" ht="14.25" customHeight="1" x14ac:dyDescent="0.35">
      <c r="A729" s="35" t="s">
        <v>1614</v>
      </c>
      <c r="B729" s="35" t="s">
        <v>167</v>
      </c>
      <c r="C729" s="35" t="s">
        <v>168</v>
      </c>
      <c r="D729" s="35" t="s">
        <v>95</v>
      </c>
      <c r="E729" s="35"/>
      <c r="F729" s="35" t="s">
        <v>73</v>
      </c>
      <c r="G729" s="57" t="s">
        <v>42</v>
      </c>
      <c r="H729" s="62" t="s">
        <v>1642</v>
      </c>
      <c r="I729" s="35" t="s">
        <v>35</v>
      </c>
      <c r="J729" s="35"/>
      <c r="K729" s="42"/>
      <c r="L729" s="42" t="s">
        <v>1617</v>
      </c>
      <c r="M729" s="42"/>
      <c r="N729" s="42" t="s">
        <v>1641</v>
      </c>
      <c r="O729" s="36">
        <v>43214</v>
      </c>
      <c r="P729" s="36">
        <v>44074</v>
      </c>
      <c r="Q729" s="35" t="s">
        <v>30</v>
      </c>
      <c r="R729" s="47" t="s">
        <v>26</v>
      </c>
      <c r="S729" s="47" t="s">
        <v>26</v>
      </c>
      <c r="T729" s="47" t="s">
        <v>26</v>
      </c>
      <c r="U729" s="52" t="s">
        <v>26</v>
      </c>
    </row>
    <row r="730" spans="1:21" ht="14.25" customHeight="1" x14ac:dyDescent="0.35">
      <c r="A730" s="35" t="s">
        <v>1614</v>
      </c>
      <c r="B730" s="35" t="s">
        <v>167</v>
      </c>
      <c r="C730" s="35" t="s">
        <v>168</v>
      </c>
      <c r="D730" s="35" t="s">
        <v>95</v>
      </c>
      <c r="E730" s="35"/>
      <c r="F730" s="35"/>
      <c r="G730" s="57" t="s">
        <v>144</v>
      </c>
      <c r="H730" s="62" t="s">
        <v>1643</v>
      </c>
      <c r="I730" s="35" t="s">
        <v>32</v>
      </c>
      <c r="J730" s="35"/>
      <c r="K730" s="42"/>
      <c r="L730" s="42"/>
      <c r="M730" s="42"/>
      <c r="N730" s="42"/>
      <c r="O730" s="36">
        <v>43214</v>
      </c>
      <c r="P730" s="36">
        <v>44074</v>
      </c>
      <c r="Q730" s="35" t="s">
        <v>30</v>
      </c>
      <c r="R730" s="47" t="s">
        <v>26</v>
      </c>
      <c r="S730" s="47" t="s">
        <v>26</v>
      </c>
      <c r="T730" s="47" t="s">
        <v>26</v>
      </c>
      <c r="U730" s="52" t="s">
        <v>26</v>
      </c>
    </row>
    <row r="731" spans="1:21" ht="14.25" customHeight="1" x14ac:dyDescent="0.35">
      <c r="A731" s="35" t="s">
        <v>1614</v>
      </c>
      <c r="B731" s="35" t="s">
        <v>167</v>
      </c>
      <c r="C731" s="35" t="s">
        <v>168</v>
      </c>
      <c r="D731" s="35" t="s">
        <v>95</v>
      </c>
      <c r="E731" s="35"/>
      <c r="F731" s="35" t="s">
        <v>73</v>
      </c>
      <c r="G731" s="57" t="s">
        <v>45</v>
      </c>
      <c r="H731" s="62" t="s">
        <v>1644</v>
      </c>
      <c r="I731" s="35" t="s">
        <v>35</v>
      </c>
      <c r="J731" s="35"/>
      <c r="K731" s="42"/>
      <c r="L731" s="42" t="s">
        <v>1645</v>
      </c>
      <c r="M731" s="42"/>
      <c r="N731" s="42" t="s">
        <v>1641</v>
      </c>
      <c r="O731" s="36">
        <v>43864</v>
      </c>
      <c r="P731" s="36">
        <v>45379</v>
      </c>
      <c r="Q731" s="35" t="s">
        <v>27</v>
      </c>
      <c r="R731" s="47" t="s">
        <v>26</v>
      </c>
      <c r="S731" s="47" t="s">
        <v>26</v>
      </c>
      <c r="T731" s="47" t="s">
        <v>26</v>
      </c>
      <c r="U731" s="52" t="s">
        <v>26</v>
      </c>
    </row>
    <row r="732" spans="1:21" ht="14.25" customHeight="1" x14ac:dyDescent="0.35">
      <c r="A732" s="35" t="s">
        <v>1614</v>
      </c>
      <c r="B732" s="35" t="s">
        <v>167</v>
      </c>
      <c r="C732" s="35" t="s">
        <v>168</v>
      </c>
      <c r="D732" s="35" t="s">
        <v>95</v>
      </c>
      <c r="E732" s="35"/>
      <c r="F732" s="35"/>
      <c r="G732" s="57" t="s">
        <v>427</v>
      </c>
      <c r="H732" s="62" t="s">
        <v>1646</v>
      </c>
      <c r="I732" s="35" t="s">
        <v>32</v>
      </c>
      <c r="J732" s="35"/>
      <c r="K732" s="42"/>
      <c r="L732" s="42"/>
      <c r="M732" s="42"/>
      <c r="N732" s="42"/>
      <c r="O732" s="36">
        <v>43864</v>
      </c>
      <c r="P732" s="36">
        <v>45379</v>
      </c>
      <c r="Q732" s="35" t="s">
        <v>27</v>
      </c>
      <c r="R732" s="47" t="s">
        <v>26</v>
      </c>
      <c r="S732" s="47" t="s">
        <v>26</v>
      </c>
      <c r="T732" s="47" t="s">
        <v>26</v>
      </c>
      <c r="U732" s="52" t="s">
        <v>26</v>
      </c>
    </row>
    <row r="733" spans="1:21" ht="14.25" customHeight="1" x14ac:dyDescent="0.35">
      <c r="A733" s="35" t="s">
        <v>1614</v>
      </c>
      <c r="B733" s="35" t="s">
        <v>167</v>
      </c>
      <c r="C733" s="35" t="s">
        <v>168</v>
      </c>
      <c r="D733" s="35" t="s">
        <v>95</v>
      </c>
      <c r="E733" s="35"/>
      <c r="F733" s="35" t="s">
        <v>73</v>
      </c>
      <c r="G733" s="57" t="s">
        <v>46</v>
      </c>
      <c r="H733" s="62" t="s">
        <v>1647</v>
      </c>
      <c r="I733" s="35" t="s">
        <v>35</v>
      </c>
      <c r="J733" s="35"/>
      <c r="K733" s="42"/>
      <c r="L733" s="42" t="s">
        <v>1648</v>
      </c>
      <c r="M733" s="42"/>
      <c r="N733" s="42" t="s">
        <v>1641</v>
      </c>
      <c r="O733" s="36">
        <v>45202</v>
      </c>
      <c r="P733" s="36">
        <v>46598</v>
      </c>
      <c r="Q733" s="35" t="s">
        <v>27</v>
      </c>
      <c r="R733" s="47" t="s">
        <v>26</v>
      </c>
      <c r="S733" s="47" t="s">
        <v>26</v>
      </c>
      <c r="T733" s="47" t="s">
        <v>26</v>
      </c>
      <c r="U733" s="52" t="s">
        <v>26</v>
      </c>
    </row>
    <row r="734" spans="1:21" ht="14.25" customHeight="1" x14ac:dyDescent="0.35">
      <c r="A734" s="35" t="s">
        <v>1614</v>
      </c>
      <c r="B734" s="35" t="s">
        <v>167</v>
      </c>
      <c r="C734" s="35" t="s">
        <v>168</v>
      </c>
      <c r="D734" s="35" t="s">
        <v>95</v>
      </c>
      <c r="E734" s="35"/>
      <c r="F734" s="35"/>
      <c r="G734" s="57" t="s">
        <v>1154</v>
      </c>
      <c r="H734" s="62" t="s">
        <v>1649</v>
      </c>
      <c r="I734" s="35" t="s">
        <v>32</v>
      </c>
      <c r="J734" s="35"/>
      <c r="K734" s="42"/>
      <c r="L734" s="42"/>
      <c r="M734" s="42"/>
      <c r="N734" s="42"/>
      <c r="O734" s="36">
        <v>45504</v>
      </c>
      <c r="P734" s="36">
        <v>46598</v>
      </c>
      <c r="Q734" s="35" t="s">
        <v>85</v>
      </c>
      <c r="R734" s="47" t="s">
        <v>26</v>
      </c>
      <c r="S734" s="47" t="s">
        <v>26</v>
      </c>
      <c r="T734" s="47" t="s">
        <v>26</v>
      </c>
      <c r="U734" s="52" t="s">
        <v>26</v>
      </c>
    </row>
    <row r="735" spans="1:21" ht="14.25" customHeight="1" x14ac:dyDescent="0.35">
      <c r="A735" s="35" t="s">
        <v>1614</v>
      </c>
      <c r="B735" s="35" t="s">
        <v>167</v>
      </c>
      <c r="C735" s="35" t="s">
        <v>168</v>
      </c>
      <c r="D735" s="35" t="s">
        <v>95</v>
      </c>
      <c r="E735" s="35"/>
      <c r="F735" s="35" t="s">
        <v>73</v>
      </c>
      <c r="G735" s="57" t="s">
        <v>47</v>
      </c>
      <c r="H735" s="62" t="s">
        <v>1650</v>
      </c>
      <c r="I735" s="35" t="s">
        <v>5</v>
      </c>
      <c r="J735" s="35" t="s">
        <v>1651</v>
      </c>
      <c r="K735" s="42" t="s">
        <v>1652</v>
      </c>
      <c r="L735" s="42" t="s">
        <v>1617</v>
      </c>
      <c r="M735" s="42"/>
      <c r="N735" s="42" t="s">
        <v>1653</v>
      </c>
      <c r="O735" s="36">
        <v>43399</v>
      </c>
      <c r="P735" s="36">
        <v>46475</v>
      </c>
      <c r="Q735" s="35" t="s">
        <v>27</v>
      </c>
      <c r="R735" s="47">
        <v>52059693.739999995</v>
      </c>
      <c r="S735" s="47">
        <v>13613812.943280036</v>
      </c>
      <c r="T735" s="47">
        <v>38445880.796719961</v>
      </c>
      <c r="U735" s="52">
        <v>0.26150389995129536</v>
      </c>
    </row>
    <row r="736" spans="1:21" ht="14.25" customHeight="1" x14ac:dyDescent="0.35">
      <c r="A736" s="35" t="s">
        <v>1614</v>
      </c>
      <c r="B736" s="35" t="s">
        <v>167</v>
      </c>
      <c r="C736" s="35" t="s">
        <v>168</v>
      </c>
      <c r="D736" s="35" t="s">
        <v>95</v>
      </c>
      <c r="E736" s="35"/>
      <c r="F736" s="35" t="s">
        <v>73</v>
      </c>
      <c r="G736" s="57" t="s">
        <v>48</v>
      </c>
      <c r="H736" s="62" t="s">
        <v>1654</v>
      </c>
      <c r="I736" s="35" t="s">
        <v>35</v>
      </c>
      <c r="J736" s="35"/>
      <c r="K736" s="42"/>
      <c r="L736" s="42" t="s">
        <v>1655</v>
      </c>
      <c r="M736" s="42"/>
      <c r="N736" s="42" t="s">
        <v>1653</v>
      </c>
      <c r="O736" s="36">
        <v>43399</v>
      </c>
      <c r="P736" s="36">
        <v>43672</v>
      </c>
      <c r="Q736" s="35" t="s">
        <v>30</v>
      </c>
      <c r="R736" s="47" t="s">
        <v>26</v>
      </c>
      <c r="S736" s="47" t="s">
        <v>26</v>
      </c>
      <c r="T736" s="47" t="s">
        <v>26</v>
      </c>
      <c r="U736" s="52" t="s">
        <v>26</v>
      </c>
    </row>
    <row r="737" spans="1:21" ht="14.25" customHeight="1" x14ac:dyDescent="0.35">
      <c r="A737" s="35" t="s">
        <v>1614</v>
      </c>
      <c r="B737" s="35" t="s">
        <v>167</v>
      </c>
      <c r="C737" s="35" t="s">
        <v>168</v>
      </c>
      <c r="D737" s="35" t="s">
        <v>95</v>
      </c>
      <c r="E737" s="35"/>
      <c r="F737" s="35"/>
      <c r="G737" s="57" t="s">
        <v>1656</v>
      </c>
      <c r="H737" s="62" t="s">
        <v>1657</v>
      </c>
      <c r="I737" s="35" t="s">
        <v>32</v>
      </c>
      <c r="J737" s="35"/>
      <c r="K737" s="42"/>
      <c r="L737" s="42"/>
      <c r="M737" s="42"/>
      <c r="N737" s="42"/>
      <c r="O737" s="36">
        <v>43399</v>
      </c>
      <c r="P737" s="36">
        <v>43672</v>
      </c>
      <c r="Q737" s="35" t="s">
        <v>30</v>
      </c>
      <c r="R737" s="47" t="s">
        <v>26</v>
      </c>
      <c r="S737" s="47" t="s">
        <v>26</v>
      </c>
      <c r="T737" s="47" t="s">
        <v>26</v>
      </c>
      <c r="U737" s="52" t="s">
        <v>26</v>
      </c>
    </row>
    <row r="738" spans="1:21" ht="14.25" customHeight="1" x14ac:dyDescent="0.35">
      <c r="A738" s="35" t="s">
        <v>1614</v>
      </c>
      <c r="B738" s="35" t="s">
        <v>167</v>
      </c>
      <c r="C738" s="35" t="s">
        <v>168</v>
      </c>
      <c r="D738" s="35" t="s">
        <v>95</v>
      </c>
      <c r="E738" s="35"/>
      <c r="F738" s="35" t="s">
        <v>73</v>
      </c>
      <c r="G738" s="57" t="s">
        <v>135</v>
      </c>
      <c r="H738" s="62" t="s">
        <v>1658</v>
      </c>
      <c r="I738" s="35" t="s">
        <v>35</v>
      </c>
      <c r="J738" s="35" t="s">
        <v>1659</v>
      </c>
      <c r="K738" s="42"/>
      <c r="L738" s="42" t="s">
        <v>1660</v>
      </c>
      <c r="M738" s="42"/>
      <c r="N738" s="42" t="s">
        <v>1653</v>
      </c>
      <c r="O738" s="36">
        <v>43501</v>
      </c>
      <c r="P738" s="36">
        <v>46475</v>
      </c>
      <c r="Q738" s="35" t="s">
        <v>27</v>
      </c>
      <c r="R738" s="47" t="s">
        <v>26</v>
      </c>
      <c r="S738" s="47" t="s">
        <v>26</v>
      </c>
      <c r="T738" s="47" t="s">
        <v>26</v>
      </c>
      <c r="U738" s="52" t="s">
        <v>26</v>
      </c>
    </row>
    <row r="739" spans="1:21" ht="14.25" customHeight="1" x14ac:dyDescent="0.35">
      <c r="A739" s="35" t="s">
        <v>1614</v>
      </c>
      <c r="B739" s="35" t="s">
        <v>167</v>
      </c>
      <c r="C739" s="35" t="s">
        <v>168</v>
      </c>
      <c r="D739" s="35" t="s">
        <v>95</v>
      </c>
      <c r="E739" s="35"/>
      <c r="F739" s="35"/>
      <c r="G739" s="57" t="s">
        <v>1661</v>
      </c>
      <c r="H739" s="62" t="s">
        <v>1662</v>
      </c>
      <c r="I739" s="35" t="s">
        <v>32</v>
      </c>
      <c r="J739" s="35"/>
      <c r="K739" s="42"/>
      <c r="L739" s="42"/>
      <c r="M739" s="42"/>
      <c r="N739" s="42"/>
      <c r="O739" s="36">
        <v>44421</v>
      </c>
      <c r="P739" s="36">
        <v>45138</v>
      </c>
      <c r="Q739" s="35" t="s">
        <v>30</v>
      </c>
      <c r="R739" s="47" t="s">
        <v>26</v>
      </c>
      <c r="S739" s="47" t="s">
        <v>26</v>
      </c>
      <c r="T739" s="47" t="s">
        <v>26</v>
      </c>
      <c r="U739" s="52" t="s">
        <v>26</v>
      </c>
    </row>
    <row r="740" spans="1:21" ht="14.25" customHeight="1" x14ac:dyDescent="0.35">
      <c r="A740" s="35" t="s">
        <v>1614</v>
      </c>
      <c r="B740" s="35" t="s">
        <v>167</v>
      </c>
      <c r="C740" s="35" t="s">
        <v>168</v>
      </c>
      <c r="D740" s="35" t="s">
        <v>95</v>
      </c>
      <c r="E740" s="35"/>
      <c r="F740" s="35"/>
      <c r="G740" s="57" t="s">
        <v>1664</v>
      </c>
      <c r="H740" s="62" t="s">
        <v>1665</v>
      </c>
      <c r="I740" s="35" t="s">
        <v>32</v>
      </c>
      <c r="J740" s="35"/>
      <c r="K740" s="42"/>
      <c r="L740" s="42"/>
      <c r="M740" s="42"/>
      <c r="N740" s="42"/>
      <c r="O740" s="36">
        <v>44421</v>
      </c>
      <c r="P740" s="36">
        <v>45657</v>
      </c>
      <c r="Q740" s="35" t="s">
        <v>27</v>
      </c>
      <c r="R740" s="47" t="s">
        <v>26</v>
      </c>
      <c r="S740" s="47" t="s">
        <v>26</v>
      </c>
      <c r="T740" s="47" t="s">
        <v>26</v>
      </c>
      <c r="U740" s="52" t="s">
        <v>26</v>
      </c>
    </row>
    <row r="741" spans="1:21" ht="14.25" customHeight="1" x14ac:dyDescent="0.35">
      <c r="A741" s="35" t="s">
        <v>1614</v>
      </c>
      <c r="B741" s="35" t="s">
        <v>167</v>
      </c>
      <c r="C741" s="35" t="s">
        <v>168</v>
      </c>
      <c r="D741" s="35" t="s">
        <v>95</v>
      </c>
      <c r="E741" s="35"/>
      <c r="F741" s="35"/>
      <c r="G741" s="57" t="s">
        <v>1667</v>
      </c>
      <c r="H741" s="62" t="s">
        <v>1668</v>
      </c>
      <c r="I741" s="35" t="s">
        <v>32</v>
      </c>
      <c r="J741" s="35"/>
      <c r="K741" s="42"/>
      <c r="L741" s="42"/>
      <c r="M741" s="42"/>
      <c r="N741" s="42"/>
      <c r="O741" s="36">
        <v>44774</v>
      </c>
      <c r="P741" s="36">
        <v>45814</v>
      </c>
      <c r="Q741" s="35" t="s">
        <v>27</v>
      </c>
      <c r="R741" s="47" t="s">
        <v>26</v>
      </c>
      <c r="S741" s="47" t="s">
        <v>26</v>
      </c>
      <c r="T741" s="47" t="s">
        <v>26</v>
      </c>
      <c r="U741" s="52" t="s">
        <v>26</v>
      </c>
    </row>
    <row r="742" spans="1:21" ht="14.25" customHeight="1" x14ac:dyDescent="0.35">
      <c r="A742" s="35" t="s">
        <v>1614</v>
      </c>
      <c r="B742" s="35" t="s">
        <v>167</v>
      </c>
      <c r="C742" s="35" t="s">
        <v>168</v>
      </c>
      <c r="D742" s="35" t="s">
        <v>95</v>
      </c>
      <c r="E742" s="35"/>
      <c r="F742" s="35"/>
      <c r="G742" s="57" t="s">
        <v>1670</v>
      </c>
      <c r="H742" s="62" t="s">
        <v>1671</v>
      </c>
      <c r="I742" s="35" t="s">
        <v>32</v>
      </c>
      <c r="J742" s="35"/>
      <c r="K742" s="42"/>
      <c r="L742" s="42"/>
      <c r="M742" s="42"/>
      <c r="N742" s="42"/>
      <c r="O742" s="36">
        <v>44774</v>
      </c>
      <c r="P742" s="36">
        <v>45838</v>
      </c>
      <c r="Q742" s="35" t="s">
        <v>27</v>
      </c>
      <c r="R742" s="47" t="s">
        <v>26</v>
      </c>
      <c r="S742" s="47" t="s">
        <v>26</v>
      </c>
      <c r="T742" s="47" t="s">
        <v>26</v>
      </c>
      <c r="U742" s="52" t="s">
        <v>26</v>
      </c>
    </row>
    <row r="743" spans="1:21" ht="14.25" customHeight="1" x14ac:dyDescent="0.35">
      <c r="A743" s="35" t="s">
        <v>1614</v>
      </c>
      <c r="B743" s="35" t="s">
        <v>167</v>
      </c>
      <c r="C743" s="35" t="s">
        <v>168</v>
      </c>
      <c r="D743" s="35" t="s">
        <v>95</v>
      </c>
      <c r="E743" s="35"/>
      <c r="F743" s="35"/>
      <c r="G743" s="57" t="s">
        <v>1673</v>
      </c>
      <c r="H743" s="62" t="s">
        <v>1674</v>
      </c>
      <c r="I743" s="35" t="s">
        <v>32</v>
      </c>
      <c r="J743" s="35"/>
      <c r="K743" s="42"/>
      <c r="L743" s="42"/>
      <c r="M743" s="42"/>
      <c r="N743" s="42"/>
      <c r="O743" s="36">
        <v>45231</v>
      </c>
      <c r="P743" s="36">
        <v>45688</v>
      </c>
      <c r="Q743" s="35" t="s">
        <v>27</v>
      </c>
      <c r="R743" s="47" t="s">
        <v>26</v>
      </c>
      <c r="S743" s="47" t="s">
        <v>26</v>
      </c>
      <c r="T743" s="47" t="s">
        <v>26</v>
      </c>
      <c r="U743" s="52" t="s">
        <v>26</v>
      </c>
    </row>
    <row r="744" spans="1:21" ht="14.25" customHeight="1" x14ac:dyDescent="0.35">
      <c r="A744" s="35" t="s">
        <v>1614</v>
      </c>
      <c r="B744" s="35" t="s">
        <v>167</v>
      </c>
      <c r="C744" s="35" t="s">
        <v>168</v>
      </c>
      <c r="D744" s="35" t="s">
        <v>95</v>
      </c>
      <c r="E744" s="35"/>
      <c r="F744" s="35"/>
      <c r="G744" s="57" t="s">
        <v>1676</v>
      </c>
      <c r="H744" s="62" t="s">
        <v>1677</v>
      </c>
      <c r="I744" s="35" t="s">
        <v>32</v>
      </c>
      <c r="J744" s="35"/>
      <c r="K744" s="42"/>
      <c r="L744" s="42"/>
      <c r="M744" s="42"/>
      <c r="N744" s="42"/>
      <c r="O744" s="36">
        <v>45231</v>
      </c>
      <c r="P744" s="36">
        <v>46443</v>
      </c>
      <c r="Q744" s="35" t="s">
        <v>27</v>
      </c>
      <c r="R744" s="47" t="s">
        <v>26</v>
      </c>
      <c r="S744" s="47" t="s">
        <v>26</v>
      </c>
      <c r="T744" s="47" t="s">
        <v>26</v>
      </c>
      <c r="U744" s="52" t="s">
        <v>26</v>
      </c>
    </row>
    <row r="745" spans="1:21" ht="14.25" customHeight="1" x14ac:dyDescent="0.35">
      <c r="A745" s="35" t="s">
        <v>1614</v>
      </c>
      <c r="B745" s="35" t="s">
        <v>167</v>
      </c>
      <c r="C745" s="35" t="s">
        <v>168</v>
      </c>
      <c r="D745" s="35" t="s">
        <v>95</v>
      </c>
      <c r="E745" s="35"/>
      <c r="F745" s="35"/>
      <c r="G745" s="57" t="s">
        <v>1679</v>
      </c>
      <c r="H745" s="62" t="s">
        <v>1680</v>
      </c>
      <c r="I745" s="35" t="s">
        <v>32</v>
      </c>
      <c r="J745" s="35"/>
      <c r="K745" s="42"/>
      <c r="L745" s="42"/>
      <c r="M745" s="42"/>
      <c r="N745" s="42"/>
      <c r="O745" s="36">
        <v>45233</v>
      </c>
      <c r="P745" s="36">
        <v>46444</v>
      </c>
      <c r="Q745" s="35" t="s">
        <v>27</v>
      </c>
      <c r="R745" s="47" t="s">
        <v>26</v>
      </c>
      <c r="S745" s="47" t="s">
        <v>26</v>
      </c>
      <c r="T745" s="47" t="s">
        <v>26</v>
      </c>
      <c r="U745" s="52" t="s">
        <v>26</v>
      </c>
    </row>
    <row r="746" spans="1:21" ht="14.25" customHeight="1" x14ac:dyDescent="0.35">
      <c r="A746" s="35" t="s">
        <v>1614</v>
      </c>
      <c r="B746" s="35" t="s">
        <v>167</v>
      </c>
      <c r="C746" s="35" t="s">
        <v>168</v>
      </c>
      <c r="D746" s="35" t="s">
        <v>95</v>
      </c>
      <c r="E746" s="35"/>
      <c r="F746" s="35"/>
      <c r="G746" s="57" t="s">
        <v>1682</v>
      </c>
      <c r="H746" s="62" t="s">
        <v>1683</v>
      </c>
      <c r="I746" s="35" t="s">
        <v>32</v>
      </c>
      <c r="J746" s="35"/>
      <c r="K746" s="42"/>
      <c r="L746" s="42"/>
      <c r="M746" s="42"/>
      <c r="N746" s="42"/>
      <c r="O746" s="36">
        <v>45233</v>
      </c>
      <c r="P746" s="36">
        <v>46444</v>
      </c>
      <c r="Q746" s="35" t="s">
        <v>27</v>
      </c>
      <c r="R746" s="47" t="s">
        <v>26</v>
      </c>
      <c r="S746" s="47" t="s">
        <v>26</v>
      </c>
      <c r="T746" s="47" t="s">
        <v>26</v>
      </c>
      <c r="U746" s="52" t="s">
        <v>26</v>
      </c>
    </row>
    <row r="747" spans="1:21" ht="14.25" customHeight="1" x14ac:dyDescent="0.35">
      <c r="A747" s="35" t="s">
        <v>1614</v>
      </c>
      <c r="B747" s="35" t="s">
        <v>167</v>
      </c>
      <c r="C747" s="35" t="s">
        <v>168</v>
      </c>
      <c r="D747" s="35" t="s">
        <v>95</v>
      </c>
      <c r="E747" s="35"/>
      <c r="F747" s="35" t="s">
        <v>73</v>
      </c>
      <c r="G747" s="57" t="s">
        <v>136</v>
      </c>
      <c r="H747" s="62" t="s">
        <v>1685</v>
      </c>
      <c r="I747" s="35" t="s">
        <v>35</v>
      </c>
      <c r="J747" s="35" t="s">
        <v>1686</v>
      </c>
      <c r="K747" s="42"/>
      <c r="L747" s="42" t="s">
        <v>1687</v>
      </c>
      <c r="M747" s="42"/>
      <c r="N747" s="42" t="s">
        <v>1653</v>
      </c>
      <c r="O747" s="36">
        <v>43538</v>
      </c>
      <c r="P747" s="36">
        <v>46324</v>
      </c>
      <c r="Q747" s="35" t="s">
        <v>27</v>
      </c>
      <c r="R747" s="47" t="s">
        <v>26</v>
      </c>
      <c r="S747" s="47" t="s">
        <v>26</v>
      </c>
      <c r="T747" s="47" t="s">
        <v>26</v>
      </c>
      <c r="U747" s="52" t="s">
        <v>26</v>
      </c>
    </row>
    <row r="748" spans="1:21" ht="14.25" customHeight="1" x14ac:dyDescent="0.35">
      <c r="A748" s="35" t="s">
        <v>1614</v>
      </c>
      <c r="B748" s="35" t="s">
        <v>167</v>
      </c>
      <c r="C748" s="35" t="s">
        <v>168</v>
      </c>
      <c r="D748" s="35" t="s">
        <v>95</v>
      </c>
      <c r="E748" s="35"/>
      <c r="F748" s="35"/>
      <c r="G748" s="57" t="s">
        <v>1688</v>
      </c>
      <c r="H748" s="62" t="s">
        <v>1689</v>
      </c>
      <c r="I748" s="35" t="s">
        <v>32</v>
      </c>
      <c r="J748" s="35"/>
      <c r="K748" s="42"/>
      <c r="L748" s="42"/>
      <c r="M748" s="42"/>
      <c r="N748" s="42"/>
      <c r="O748" s="36">
        <v>44594</v>
      </c>
      <c r="P748" s="36">
        <v>45657</v>
      </c>
      <c r="Q748" s="35" t="s">
        <v>27</v>
      </c>
      <c r="R748" s="47" t="s">
        <v>26</v>
      </c>
      <c r="S748" s="47" t="s">
        <v>26</v>
      </c>
      <c r="T748" s="47" t="s">
        <v>26</v>
      </c>
      <c r="U748" s="52" t="s">
        <v>26</v>
      </c>
    </row>
    <row r="749" spans="1:21" ht="14.25" customHeight="1" x14ac:dyDescent="0.35">
      <c r="A749" s="35" t="s">
        <v>1614</v>
      </c>
      <c r="B749" s="35" t="s">
        <v>167</v>
      </c>
      <c r="C749" s="35" t="s">
        <v>168</v>
      </c>
      <c r="D749" s="35" t="s">
        <v>95</v>
      </c>
      <c r="E749" s="35"/>
      <c r="F749" s="35"/>
      <c r="G749" s="57" t="s">
        <v>1691</v>
      </c>
      <c r="H749" s="62" t="s">
        <v>1692</v>
      </c>
      <c r="I749" s="35" t="s">
        <v>32</v>
      </c>
      <c r="J749" s="35"/>
      <c r="K749" s="42"/>
      <c r="L749" s="42"/>
      <c r="M749" s="42"/>
      <c r="N749" s="42"/>
      <c r="O749" s="36">
        <v>44594</v>
      </c>
      <c r="P749" s="36">
        <v>45657</v>
      </c>
      <c r="Q749" s="35" t="s">
        <v>27</v>
      </c>
      <c r="R749" s="47" t="s">
        <v>26</v>
      </c>
      <c r="S749" s="47" t="s">
        <v>26</v>
      </c>
      <c r="T749" s="47" t="s">
        <v>26</v>
      </c>
      <c r="U749" s="52" t="s">
        <v>26</v>
      </c>
    </row>
    <row r="750" spans="1:21" ht="14.25" customHeight="1" x14ac:dyDescent="0.35">
      <c r="A750" s="35" t="s">
        <v>1614</v>
      </c>
      <c r="B750" s="35" t="s">
        <v>167</v>
      </c>
      <c r="C750" s="35" t="s">
        <v>168</v>
      </c>
      <c r="D750" s="35" t="s">
        <v>95</v>
      </c>
      <c r="E750" s="35"/>
      <c r="F750" s="35"/>
      <c r="G750" s="57" t="s">
        <v>1694</v>
      </c>
      <c r="H750" s="62" t="s">
        <v>1695</v>
      </c>
      <c r="I750" s="35" t="s">
        <v>32</v>
      </c>
      <c r="J750" s="35"/>
      <c r="K750" s="42"/>
      <c r="L750" s="42"/>
      <c r="M750" s="42"/>
      <c r="N750" s="42"/>
      <c r="O750" s="36">
        <v>44594</v>
      </c>
      <c r="P750" s="36">
        <v>45777</v>
      </c>
      <c r="Q750" s="35" t="s">
        <v>27</v>
      </c>
      <c r="R750" s="47" t="s">
        <v>26</v>
      </c>
      <c r="S750" s="47" t="s">
        <v>26</v>
      </c>
      <c r="T750" s="47" t="s">
        <v>26</v>
      </c>
      <c r="U750" s="52" t="s">
        <v>26</v>
      </c>
    </row>
    <row r="751" spans="1:21" ht="14.25" customHeight="1" x14ac:dyDescent="0.35">
      <c r="A751" s="35" t="s">
        <v>1614</v>
      </c>
      <c r="B751" s="35" t="s">
        <v>167</v>
      </c>
      <c r="C751" s="35" t="s">
        <v>168</v>
      </c>
      <c r="D751" s="35" t="s">
        <v>95</v>
      </c>
      <c r="E751" s="35"/>
      <c r="F751" s="35"/>
      <c r="G751" s="57" t="s">
        <v>1697</v>
      </c>
      <c r="H751" s="62" t="s">
        <v>1698</v>
      </c>
      <c r="I751" s="35" t="s">
        <v>32</v>
      </c>
      <c r="J751" s="35"/>
      <c r="K751" s="42"/>
      <c r="L751" s="42"/>
      <c r="M751" s="42"/>
      <c r="N751" s="42"/>
      <c r="O751" s="36">
        <v>44594</v>
      </c>
      <c r="P751" s="36">
        <v>45777</v>
      </c>
      <c r="Q751" s="35" t="s">
        <v>27</v>
      </c>
      <c r="R751" s="47" t="s">
        <v>26</v>
      </c>
      <c r="S751" s="47" t="s">
        <v>26</v>
      </c>
      <c r="T751" s="47" t="s">
        <v>26</v>
      </c>
      <c r="U751" s="52" t="s">
        <v>26</v>
      </c>
    </row>
    <row r="752" spans="1:21" ht="14.25" customHeight="1" x14ac:dyDescent="0.35">
      <c r="A752" s="35" t="s">
        <v>1614</v>
      </c>
      <c r="B752" s="35" t="s">
        <v>167</v>
      </c>
      <c r="C752" s="35" t="s">
        <v>168</v>
      </c>
      <c r="D752" s="35" t="s">
        <v>95</v>
      </c>
      <c r="E752" s="35"/>
      <c r="F752" s="35"/>
      <c r="G752" s="57" t="s">
        <v>1700</v>
      </c>
      <c r="H752" s="62" t="s">
        <v>1701</v>
      </c>
      <c r="I752" s="35" t="s">
        <v>32</v>
      </c>
      <c r="J752" s="35"/>
      <c r="K752" s="42"/>
      <c r="L752" s="42"/>
      <c r="M752" s="42"/>
      <c r="N752" s="42"/>
      <c r="O752" s="36">
        <v>44594</v>
      </c>
      <c r="P752" s="36">
        <v>45138</v>
      </c>
      <c r="Q752" s="35" t="s">
        <v>30</v>
      </c>
      <c r="R752" s="47" t="s">
        <v>26</v>
      </c>
      <c r="S752" s="47" t="s">
        <v>26</v>
      </c>
      <c r="T752" s="47" t="s">
        <v>26</v>
      </c>
      <c r="U752" s="52" t="s">
        <v>26</v>
      </c>
    </row>
    <row r="753" spans="1:21" ht="14.25" customHeight="1" x14ac:dyDescent="0.35">
      <c r="A753" s="35" t="s">
        <v>1614</v>
      </c>
      <c r="B753" s="35" t="s">
        <v>167</v>
      </c>
      <c r="C753" s="35" t="s">
        <v>168</v>
      </c>
      <c r="D753" s="35" t="s">
        <v>95</v>
      </c>
      <c r="E753" s="35"/>
      <c r="F753" s="35"/>
      <c r="G753" s="57" t="s">
        <v>1703</v>
      </c>
      <c r="H753" s="62" t="s">
        <v>1704</v>
      </c>
      <c r="I753" s="35" t="s">
        <v>32</v>
      </c>
      <c r="J753" s="35"/>
      <c r="K753" s="42"/>
      <c r="L753" s="42"/>
      <c r="M753" s="42"/>
      <c r="N753" s="42"/>
      <c r="O753" s="36">
        <v>44594</v>
      </c>
      <c r="P753" s="36">
        <v>46141</v>
      </c>
      <c r="Q753" s="35" t="s">
        <v>27</v>
      </c>
      <c r="R753" s="47" t="s">
        <v>26</v>
      </c>
      <c r="S753" s="47" t="s">
        <v>26</v>
      </c>
      <c r="T753" s="47" t="s">
        <v>26</v>
      </c>
      <c r="U753" s="52" t="s">
        <v>26</v>
      </c>
    </row>
    <row r="754" spans="1:21" ht="14.25" customHeight="1" x14ac:dyDescent="0.35">
      <c r="A754" s="35" t="s">
        <v>1614</v>
      </c>
      <c r="B754" s="35" t="s">
        <v>167</v>
      </c>
      <c r="C754" s="35" t="s">
        <v>168</v>
      </c>
      <c r="D754" s="35" t="s">
        <v>95</v>
      </c>
      <c r="E754" s="35"/>
      <c r="F754" s="35"/>
      <c r="G754" s="57" t="s">
        <v>1706</v>
      </c>
      <c r="H754" s="62" t="s">
        <v>1707</v>
      </c>
      <c r="I754" s="35" t="s">
        <v>32</v>
      </c>
      <c r="J754" s="35"/>
      <c r="K754" s="42"/>
      <c r="L754" s="42"/>
      <c r="M754" s="42"/>
      <c r="N754" s="42"/>
      <c r="O754" s="36">
        <v>44594</v>
      </c>
      <c r="P754" s="36">
        <v>46295</v>
      </c>
      <c r="Q754" s="35" t="s">
        <v>27</v>
      </c>
      <c r="R754" s="47" t="s">
        <v>26</v>
      </c>
      <c r="S754" s="47" t="s">
        <v>26</v>
      </c>
      <c r="T754" s="47" t="s">
        <v>26</v>
      </c>
      <c r="U754" s="52" t="s">
        <v>26</v>
      </c>
    </row>
    <row r="755" spans="1:21" ht="14.25" customHeight="1" x14ac:dyDescent="0.35">
      <c r="A755" s="35" t="s">
        <v>1614</v>
      </c>
      <c r="B755" s="35" t="s">
        <v>167</v>
      </c>
      <c r="C755" s="35" t="s">
        <v>168</v>
      </c>
      <c r="D755" s="35" t="s">
        <v>95</v>
      </c>
      <c r="E755" s="35"/>
      <c r="F755" s="35"/>
      <c r="G755" s="57" t="s">
        <v>1709</v>
      </c>
      <c r="H755" s="62" t="s">
        <v>1710</v>
      </c>
      <c r="I755" s="35" t="s">
        <v>32</v>
      </c>
      <c r="J755" s="35"/>
      <c r="K755" s="42"/>
      <c r="L755" s="42"/>
      <c r="M755" s="42"/>
      <c r="N755" s="42"/>
      <c r="O755" s="36">
        <v>44594</v>
      </c>
      <c r="P755" s="36">
        <v>46295</v>
      </c>
      <c r="Q755" s="35" t="s">
        <v>27</v>
      </c>
      <c r="R755" s="47" t="s">
        <v>26</v>
      </c>
      <c r="S755" s="47" t="s">
        <v>26</v>
      </c>
      <c r="T755" s="47" t="s">
        <v>26</v>
      </c>
      <c r="U755" s="52" t="s">
        <v>26</v>
      </c>
    </row>
    <row r="756" spans="1:21" ht="14.25" customHeight="1" x14ac:dyDescent="0.35">
      <c r="A756" s="35" t="s">
        <v>1614</v>
      </c>
      <c r="B756" s="35" t="s">
        <v>167</v>
      </c>
      <c r="C756" s="35" t="s">
        <v>168</v>
      </c>
      <c r="D756" s="35" t="s">
        <v>95</v>
      </c>
      <c r="E756" s="35" t="s">
        <v>1711</v>
      </c>
      <c r="F756" s="35" t="s">
        <v>73</v>
      </c>
      <c r="G756" s="57" t="s">
        <v>49</v>
      </c>
      <c r="H756" s="62" t="s">
        <v>1712</v>
      </c>
      <c r="I756" s="35" t="s">
        <v>5</v>
      </c>
      <c r="J756" s="35" t="s">
        <v>1713</v>
      </c>
      <c r="K756" s="42" t="s">
        <v>1714</v>
      </c>
      <c r="L756" s="42" t="s">
        <v>1617</v>
      </c>
      <c r="M756" s="42"/>
      <c r="N756" s="42" t="s">
        <v>1715</v>
      </c>
      <c r="O756" s="36">
        <v>43102</v>
      </c>
      <c r="P756" s="36">
        <v>46419</v>
      </c>
      <c r="Q756" s="35" t="s">
        <v>638</v>
      </c>
      <c r="R756" s="47">
        <v>41295491.559999995</v>
      </c>
      <c r="S756" s="47">
        <v>1426492.19</v>
      </c>
      <c r="T756" s="47">
        <v>39868999.369999997</v>
      </c>
      <c r="U756" s="52">
        <v>3.454353335223987E-2</v>
      </c>
    </row>
    <row r="757" spans="1:21" ht="14.25" customHeight="1" x14ac:dyDescent="0.35">
      <c r="A757" s="35" t="s">
        <v>1614</v>
      </c>
      <c r="B757" s="35" t="s">
        <v>167</v>
      </c>
      <c r="C757" s="35" t="s">
        <v>168</v>
      </c>
      <c r="D757" s="35" t="s">
        <v>95</v>
      </c>
      <c r="E757" s="35"/>
      <c r="F757" s="35" t="s">
        <v>73</v>
      </c>
      <c r="G757" s="57" t="s">
        <v>51</v>
      </c>
      <c r="H757" s="62" t="s">
        <v>1716</v>
      </c>
      <c r="I757" s="35" t="s">
        <v>35</v>
      </c>
      <c r="J757" s="35"/>
      <c r="K757" s="42"/>
      <c r="L757" s="42" t="s">
        <v>1717</v>
      </c>
      <c r="M757" s="42"/>
      <c r="N757" s="42" t="s">
        <v>1715</v>
      </c>
      <c r="O757" s="36">
        <v>43538</v>
      </c>
      <c r="P757" s="36">
        <v>44316</v>
      </c>
      <c r="Q757" s="35" t="s">
        <v>30</v>
      </c>
      <c r="R757" s="47" t="s">
        <v>26</v>
      </c>
      <c r="S757" s="47" t="s">
        <v>26</v>
      </c>
      <c r="T757" s="47" t="s">
        <v>26</v>
      </c>
      <c r="U757" s="52" t="s">
        <v>26</v>
      </c>
    </row>
    <row r="758" spans="1:21" ht="14.25" customHeight="1" x14ac:dyDescent="0.35">
      <c r="A758" s="35" t="s">
        <v>1614</v>
      </c>
      <c r="B758" s="35" t="s">
        <v>167</v>
      </c>
      <c r="C758" s="35" t="s">
        <v>168</v>
      </c>
      <c r="D758" s="35" t="s">
        <v>95</v>
      </c>
      <c r="E758" s="35"/>
      <c r="F758" s="35"/>
      <c r="G758" s="57" t="s">
        <v>1718</v>
      </c>
      <c r="H758" s="62" t="s">
        <v>1719</v>
      </c>
      <c r="I758" s="35" t="s">
        <v>32</v>
      </c>
      <c r="J758" s="35"/>
      <c r="K758" s="42"/>
      <c r="L758" s="42" t="s">
        <v>997</v>
      </c>
      <c r="M758" s="42"/>
      <c r="N758" s="42"/>
      <c r="O758" s="36">
        <v>43875</v>
      </c>
      <c r="P758" s="36">
        <v>44316</v>
      </c>
      <c r="Q758" s="35" t="s">
        <v>30</v>
      </c>
      <c r="R758" s="47" t="s">
        <v>26</v>
      </c>
      <c r="S758" s="47" t="s">
        <v>26</v>
      </c>
      <c r="T758" s="47" t="s">
        <v>26</v>
      </c>
      <c r="U758" s="52" t="s">
        <v>26</v>
      </c>
    </row>
    <row r="759" spans="1:21" ht="14.25" customHeight="1" x14ac:dyDescent="0.35">
      <c r="A759" s="35" t="s">
        <v>1614</v>
      </c>
      <c r="B759" s="35" t="s">
        <v>167</v>
      </c>
      <c r="C759" s="35" t="s">
        <v>168</v>
      </c>
      <c r="D759" s="35" t="s">
        <v>95</v>
      </c>
      <c r="E759" s="35"/>
      <c r="F759" s="35" t="s">
        <v>73</v>
      </c>
      <c r="G759" s="57" t="s">
        <v>52</v>
      </c>
      <c r="H759" s="62" t="s">
        <v>1720</v>
      </c>
      <c r="I759" s="35" t="s">
        <v>35</v>
      </c>
      <c r="J759" s="35"/>
      <c r="K759" s="42"/>
      <c r="L759" s="42" t="s">
        <v>1617</v>
      </c>
      <c r="M759" s="42"/>
      <c r="N759" s="42" t="s">
        <v>1715</v>
      </c>
      <c r="O759" s="36">
        <v>43178</v>
      </c>
      <c r="P759" s="36">
        <v>43404</v>
      </c>
      <c r="Q759" s="35" t="s">
        <v>30</v>
      </c>
      <c r="R759" s="47" t="s">
        <v>26</v>
      </c>
      <c r="S759" s="47" t="s">
        <v>26</v>
      </c>
      <c r="T759" s="47" t="s">
        <v>26</v>
      </c>
      <c r="U759" s="52" t="s">
        <v>26</v>
      </c>
    </row>
    <row r="760" spans="1:21" ht="14.25" customHeight="1" x14ac:dyDescent="0.35">
      <c r="A760" s="35" t="s">
        <v>1614</v>
      </c>
      <c r="B760" s="35" t="s">
        <v>167</v>
      </c>
      <c r="C760" s="35" t="s">
        <v>168</v>
      </c>
      <c r="D760" s="35" t="s">
        <v>95</v>
      </c>
      <c r="E760" s="35"/>
      <c r="F760" s="35"/>
      <c r="G760" s="57" t="s">
        <v>1721</v>
      </c>
      <c r="H760" s="62" t="s">
        <v>1722</v>
      </c>
      <c r="I760" s="35" t="s">
        <v>32</v>
      </c>
      <c r="J760" s="35"/>
      <c r="K760" s="42"/>
      <c r="L760" s="42" t="s">
        <v>997</v>
      </c>
      <c r="M760" s="42"/>
      <c r="N760" s="42"/>
      <c r="O760" s="36">
        <v>43199</v>
      </c>
      <c r="P760" s="36">
        <v>43227</v>
      </c>
      <c r="Q760" s="35" t="s">
        <v>30</v>
      </c>
      <c r="R760" s="47" t="s">
        <v>26</v>
      </c>
      <c r="S760" s="47" t="s">
        <v>26</v>
      </c>
      <c r="T760" s="47" t="s">
        <v>26</v>
      </c>
      <c r="U760" s="52" t="s">
        <v>26</v>
      </c>
    </row>
    <row r="761" spans="1:21" ht="14.25" customHeight="1" x14ac:dyDescent="0.35">
      <c r="A761" s="35" t="s">
        <v>1614</v>
      </c>
      <c r="B761" s="35" t="s">
        <v>167</v>
      </c>
      <c r="C761" s="35" t="s">
        <v>168</v>
      </c>
      <c r="D761" s="35" t="s">
        <v>95</v>
      </c>
      <c r="E761" s="35"/>
      <c r="F761" s="35" t="s">
        <v>73</v>
      </c>
      <c r="G761" s="57" t="s">
        <v>54</v>
      </c>
      <c r="H761" s="62" t="s">
        <v>1723</v>
      </c>
      <c r="I761" s="35" t="s">
        <v>35</v>
      </c>
      <c r="J761" s="35" t="s">
        <v>1713</v>
      </c>
      <c r="K761" s="42"/>
      <c r="L761" s="42" t="s">
        <v>1645</v>
      </c>
      <c r="M761" s="42"/>
      <c r="N761" s="42" t="s">
        <v>1715</v>
      </c>
      <c r="O761" s="36">
        <v>44965</v>
      </c>
      <c r="P761" s="36">
        <v>45265</v>
      </c>
      <c r="Q761" s="35" t="s">
        <v>813</v>
      </c>
      <c r="R761" s="47" t="s">
        <v>26</v>
      </c>
      <c r="S761" s="47" t="s">
        <v>26</v>
      </c>
      <c r="T761" s="47" t="s">
        <v>26</v>
      </c>
      <c r="U761" s="52" t="s">
        <v>26</v>
      </c>
    </row>
    <row r="762" spans="1:21" ht="14.25" customHeight="1" x14ac:dyDescent="0.35">
      <c r="A762" s="35" t="s">
        <v>1614</v>
      </c>
      <c r="B762" s="35" t="s">
        <v>167</v>
      </c>
      <c r="C762" s="35" t="s">
        <v>168</v>
      </c>
      <c r="D762" s="35" t="s">
        <v>95</v>
      </c>
      <c r="E762" s="35"/>
      <c r="F762" s="35"/>
      <c r="G762" s="57" t="s">
        <v>1724</v>
      </c>
      <c r="H762" s="62" t="s">
        <v>1725</v>
      </c>
      <c r="I762" s="35" t="s">
        <v>32</v>
      </c>
      <c r="J762" s="35"/>
      <c r="K762" s="42"/>
      <c r="L762" s="42"/>
      <c r="M762" s="42"/>
      <c r="N762" s="42"/>
      <c r="O762" s="36">
        <v>44965</v>
      </c>
      <c r="P762" s="36">
        <v>45265</v>
      </c>
      <c r="Q762" s="35" t="s">
        <v>30</v>
      </c>
      <c r="R762" s="47" t="s">
        <v>26</v>
      </c>
      <c r="S762" s="47" t="s">
        <v>26</v>
      </c>
      <c r="T762" s="47" t="s">
        <v>26</v>
      </c>
      <c r="U762" s="52" t="s">
        <v>26</v>
      </c>
    </row>
    <row r="763" spans="1:21" ht="14.25" customHeight="1" x14ac:dyDescent="0.35">
      <c r="A763" s="35" t="s">
        <v>1614</v>
      </c>
      <c r="B763" s="35" t="s">
        <v>167</v>
      </c>
      <c r="C763" s="35" t="s">
        <v>168</v>
      </c>
      <c r="D763" s="35" t="s">
        <v>95</v>
      </c>
      <c r="E763" s="35"/>
      <c r="F763" s="35"/>
      <c r="G763" s="57" t="s">
        <v>1727</v>
      </c>
      <c r="H763" s="62" t="s">
        <v>1728</v>
      </c>
      <c r="I763" s="35" t="s">
        <v>32</v>
      </c>
      <c r="J763" s="35"/>
      <c r="K763" s="42"/>
      <c r="L763" s="42"/>
      <c r="M763" s="42"/>
      <c r="N763" s="42"/>
      <c r="O763" s="36">
        <v>44965</v>
      </c>
      <c r="P763" s="36">
        <v>45265</v>
      </c>
      <c r="Q763" s="35" t="s">
        <v>30</v>
      </c>
      <c r="R763" s="47" t="s">
        <v>26</v>
      </c>
      <c r="S763" s="47" t="s">
        <v>26</v>
      </c>
      <c r="T763" s="47" t="s">
        <v>26</v>
      </c>
      <c r="U763" s="52" t="s">
        <v>26</v>
      </c>
    </row>
    <row r="764" spans="1:21" ht="14.25" customHeight="1" x14ac:dyDescent="0.35">
      <c r="A764" s="35" t="s">
        <v>1614</v>
      </c>
      <c r="B764" s="35" t="s">
        <v>167</v>
      </c>
      <c r="C764" s="35" t="s">
        <v>168</v>
      </c>
      <c r="D764" s="35" t="s">
        <v>95</v>
      </c>
      <c r="E764" s="35"/>
      <c r="F764" s="35" t="s">
        <v>73</v>
      </c>
      <c r="G764" s="57" t="s">
        <v>1279</v>
      </c>
      <c r="H764" s="62" t="s">
        <v>1730</v>
      </c>
      <c r="I764" s="35" t="s">
        <v>35</v>
      </c>
      <c r="J764" s="35"/>
      <c r="K764" s="42"/>
      <c r="L764" s="42" t="s">
        <v>1731</v>
      </c>
      <c r="M764" s="42"/>
      <c r="N764" s="42" t="s">
        <v>1715</v>
      </c>
      <c r="O764" s="36">
        <v>43102</v>
      </c>
      <c r="P764" s="36">
        <v>45555</v>
      </c>
      <c r="Q764" s="35" t="s">
        <v>27</v>
      </c>
      <c r="R764" s="47" t="s">
        <v>26</v>
      </c>
      <c r="S764" s="47" t="s">
        <v>26</v>
      </c>
      <c r="T764" s="47" t="s">
        <v>26</v>
      </c>
      <c r="U764" s="52" t="s">
        <v>26</v>
      </c>
    </row>
    <row r="765" spans="1:21" ht="14.25" customHeight="1" x14ac:dyDescent="0.35">
      <c r="A765" s="35" t="s">
        <v>1614</v>
      </c>
      <c r="B765" s="35" t="s">
        <v>167</v>
      </c>
      <c r="C765" s="35" t="s">
        <v>168</v>
      </c>
      <c r="D765" s="35" t="s">
        <v>95</v>
      </c>
      <c r="E765" s="35"/>
      <c r="F765" s="35"/>
      <c r="G765" s="57" t="s">
        <v>1732</v>
      </c>
      <c r="H765" s="62" t="s">
        <v>1733</v>
      </c>
      <c r="I765" s="35" t="s">
        <v>32</v>
      </c>
      <c r="J765" s="35"/>
      <c r="K765" s="42"/>
      <c r="L765" s="42"/>
      <c r="M765" s="42"/>
      <c r="N765" s="42"/>
      <c r="O765" s="36">
        <v>43102</v>
      </c>
      <c r="P765" s="36">
        <v>45555</v>
      </c>
      <c r="Q765" s="35" t="s">
        <v>27</v>
      </c>
      <c r="R765" s="47" t="s">
        <v>26</v>
      </c>
      <c r="S765" s="47" t="s">
        <v>26</v>
      </c>
      <c r="T765" s="47" t="s">
        <v>26</v>
      </c>
      <c r="U765" s="52" t="s">
        <v>26</v>
      </c>
    </row>
    <row r="766" spans="1:21" ht="14.25" customHeight="1" x14ac:dyDescent="0.35">
      <c r="A766" s="38" t="s">
        <v>1614</v>
      </c>
      <c r="B766" s="38" t="s">
        <v>167</v>
      </c>
      <c r="C766" s="38" t="s">
        <v>168</v>
      </c>
      <c r="D766" s="38" t="s">
        <v>95</v>
      </c>
      <c r="E766" s="38"/>
      <c r="F766" s="38"/>
      <c r="G766" s="58"/>
      <c r="H766" s="63" t="s">
        <v>1865</v>
      </c>
      <c r="I766" s="38" t="s">
        <v>83</v>
      </c>
      <c r="J766" s="38"/>
      <c r="K766" s="43"/>
      <c r="L766" s="43"/>
      <c r="M766" s="43"/>
      <c r="N766" s="43"/>
      <c r="O766" s="39"/>
      <c r="P766" s="39"/>
      <c r="Q766" s="38"/>
      <c r="R766" s="48">
        <v>8439548.3200000003</v>
      </c>
      <c r="S766" s="48">
        <v>2141758.0299999998</v>
      </c>
      <c r="T766" s="48">
        <f>tab_informacoes_do_programa[[#This Row],[Orçamento planejado]]-tab_informacoes_do_programa[[#This Row],[Orçamento realizado]]</f>
        <v>6297790.290000001</v>
      </c>
      <c r="U766" s="53">
        <f>tab_informacoes_do_programa[[#This Row],[Orçamento realizado]]/tab_informacoes_do_programa[[#This Row],[Orçamento planejado]]</f>
        <v>0.25377638100897792</v>
      </c>
    </row>
    <row r="767" spans="1:21" ht="14.25" customHeight="1" x14ac:dyDescent="0.35"/>
  </sheetData>
  <pageMargins left="0.511811024" right="0.511811024" top="0.78740157499999996" bottom="0.78740157499999996" header="0.31496062000000002" footer="0.31496062000000002"/>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CA74F-D820-48A8-BDC2-310B117E3553}">
  <sheetPr codeName="Planilha4">
    <tabColor theme="9" tint="-0.249977111117893"/>
  </sheetPr>
  <dimension ref="A2:K105"/>
  <sheetViews>
    <sheetView topLeftCell="B2" zoomScale="80" zoomScaleNormal="80" workbookViewId="0">
      <selection activeCell="G105" sqref="G105"/>
    </sheetView>
  </sheetViews>
  <sheetFormatPr defaultColWidth="0" defaultRowHeight="13.5" zeroHeight="1" x14ac:dyDescent="0.35"/>
  <cols>
    <col min="1" max="1" width="9" style="64" customWidth="1"/>
    <col min="2" max="2" width="63.1796875" style="73" customWidth="1"/>
    <col min="3" max="3" width="14.26953125" style="64" bestFit="1" customWidth="1"/>
    <col min="4" max="4" width="15.26953125" style="64" bestFit="1" customWidth="1"/>
    <col min="5" max="5" width="10.1796875" style="64" customWidth="1"/>
    <col min="6" max="6" width="18.26953125" style="64" customWidth="1"/>
    <col min="7" max="7" width="35" style="64" bestFit="1" customWidth="1"/>
    <col min="8" max="8" width="20" style="64" customWidth="1"/>
    <col min="9" max="9" width="13.08984375" style="64" bestFit="1" customWidth="1"/>
    <col min="10" max="10" width="26.26953125" style="65" bestFit="1" customWidth="1"/>
    <col min="11" max="11" width="5.7265625" style="64" customWidth="1"/>
    <col min="12" max="16384" width="8.7265625" style="64" hidden="1"/>
  </cols>
  <sheetData>
    <row r="2" spans="1:10" ht="3.75" customHeight="1" x14ac:dyDescent="0.35"/>
    <row r="3" spans="1:10" ht="40.5" x14ac:dyDescent="0.35">
      <c r="A3" s="4" t="s">
        <v>0</v>
      </c>
      <c r="B3" s="74" t="s">
        <v>1734</v>
      </c>
      <c r="C3" s="6" t="s">
        <v>1735</v>
      </c>
      <c r="D3" s="4" t="s">
        <v>1736</v>
      </c>
      <c r="E3" s="4" t="s">
        <v>141</v>
      </c>
      <c r="F3" s="4" t="s">
        <v>1737</v>
      </c>
      <c r="G3" s="5" t="s">
        <v>1738</v>
      </c>
      <c r="H3" s="6" t="s">
        <v>1739</v>
      </c>
      <c r="I3" s="4" t="s">
        <v>1740</v>
      </c>
      <c r="J3" s="4" t="s">
        <v>1741</v>
      </c>
    </row>
    <row r="4" spans="1:10" s="69" customFormat="1" x14ac:dyDescent="0.35">
      <c r="A4" s="66" t="s">
        <v>166</v>
      </c>
      <c r="B4" s="75" t="s">
        <v>194</v>
      </c>
      <c r="C4" s="66" t="s">
        <v>1745</v>
      </c>
      <c r="D4" s="66" t="s">
        <v>1743</v>
      </c>
      <c r="E4" s="66" t="s">
        <v>133</v>
      </c>
      <c r="F4" s="66"/>
      <c r="G4" s="66" t="s">
        <v>1744</v>
      </c>
      <c r="H4" s="66" t="s">
        <v>1739</v>
      </c>
      <c r="I4" s="67">
        <v>45261</v>
      </c>
      <c r="J4" s="68">
        <v>100</v>
      </c>
    </row>
    <row r="5" spans="1:10" x14ac:dyDescent="0.35">
      <c r="A5" s="70" t="s">
        <v>166</v>
      </c>
      <c r="B5" s="76" t="s">
        <v>189</v>
      </c>
      <c r="C5" s="70" t="s">
        <v>1745</v>
      </c>
      <c r="D5" s="70" t="s">
        <v>1743</v>
      </c>
      <c r="E5" s="70" t="s">
        <v>133</v>
      </c>
      <c r="F5" s="70"/>
      <c r="G5" s="70" t="s">
        <v>1744</v>
      </c>
      <c r="H5" s="70" t="s">
        <v>1739</v>
      </c>
      <c r="I5" s="71">
        <v>45261</v>
      </c>
      <c r="J5" s="72">
        <v>100</v>
      </c>
    </row>
    <row r="6" spans="1:10" x14ac:dyDescent="0.35">
      <c r="A6" s="70" t="s">
        <v>166</v>
      </c>
      <c r="B6" s="76" t="s">
        <v>182</v>
      </c>
      <c r="C6" s="70" t="s">
        <v>1750</v>
      </c>
      <c r="D6" s="70" t="s">
        <v>1743</v>
      </c>
      <c r="E6" s="70" t="s">
        <v>133</v>
      </c>
      <c r="F6" s="70"/>
      <c r="G6" s="70" t="s">
        <v>1744</v>
      </c>
      <c r="H6" s="70" t="s">
        <v>1739</v>
      </c>
      <c r="I6" s="71">
        <v>45261</v>
      </c>
      <c r="J6" s="72">
        <v>100</v>
      </c>
    </row>
    <row r="7" spans="1:10" x14ac:dyDescent="0.35">
      <c r="A7" s="70" t="s">
        <v>166</v>
      </c>
      <c r="B7" s="76" t="s">
        <v>185</v>
      </c>
      <c r="C7" s="70" t="s">
        <v>1750</v>
      </c>
      <c r="D7" s="70" t="s">
        <v>1743</v>
      </c>
      <c r="E7" s="70" t="s">
        <v>133</v>
      </c>
      <c r="F7" s="70"/>
      <c r="G7" s="70" t="s">
        <v>1744</v>
      </c>
      <c r="H7" s="70" t="s">
        <v>1746</v>
      </c>
      <c r="I7" s="71">
        <v>45261</v>
      </c>
      <c r="J7" s="72">
        <v>100</v>
      </c>
    </row>
    <row r="8" spans="1:10" x14ac:dyDescent="0.35">
      <c r="A8" s="70" t="s">
        <v>166</v>
      </c>
      <c r="B8" s="76" t="s">
        <v>304</v>
      </c>
      <c r="C8" s="70" t="s">
        <v>1745</v>
      </c>
      <c r="D8" s="70" t="s">
        <v>1743</v>
      </c>
      <c r="E8" s="70" t="s">
        <v>133</v>
      </c>
      <c r="F8" s="70"/>
      <c r="G8" s="70" t="s">
        <v>1744</v>
      </c>
      <c r="H8" s="70" t="s">
        <v>1739</v>
      </c>
      <c r="I8" s="71">
        <v>45261</v>
      </c>
      <c r="J8" s="72">
        <v>100</v>
      </c>
    </row>
    <row r="9" spans="1:10" x14ac:dyDescent="0.35">
      <c r="A9" s="70" t="s">
        <v>166</v>
      </c>
      <c r="B9" s="76" t="s">
        <v>317</v>
      </c>
      <c r="C9" s="70" t="s">
        <v>1745</v>
      </c>
      <c r="D9" s="70" t="s">
        <v>1743</v>
      </c>
      <c r="E9" s="70" t="s">
        <v>133</v>
      </c>
      <c r="F9" s="70"/>
      <c r="G9" s="70" t="s">
        <v>1744</v>
      </c>
      <c r="H9" s="70" t="s">
        <v>1746</v>
      </c>
      <c r="I9" s="71">
        <v>45261</v>
      </c>
      <c r="J9" s="72">
        <v>95</v>
      </c>
    </row>
    <row r="10" spans="1:10" x14ac:dyDescent="0.35">
      <c r="A10" s="70" t="s">
        <v>166</v>
      </c>
      <c r="B10" s="76" t="s">
        <v>320</v>
      </c>
      <c r="C10" s="70" t="s">
        <v>1742</v>
      </c>
      <c r="D10" s="70" t="s">
        <v>1743</v>
      </c>
      <c r="E10" s="70" t="s">
        <v>133</v>
      </c>
      <c r="F10" s="70"/>
      <c r="G10" s="70" t="s">
        <v>1744</v>
      </c>
      <c r="H10" s="70" t="s">
        <v>1746</v>
      </c>
      <c r="I10" s="71">
        <v>44925</v>
      </c>
      <c r="J10" s="72">
        <v>95.1</v>
      </c>
    </row>
    <row r="11" spans="1:10" x14ac:dyDescent="0.35">
      <c r="A11" s="70" t="s">
        <v>166</v>
      </c>
      <c r="B11" s="76" t="s">
        <v>283</v>
      </c>
      <c r="C11" s="70" t="s">
        <v>1751</v>
      </c>
      <c r="D11" s="70" t="s">
        <v>1743</v>
      </c>
      <c r="E11" s="70" t="s">
        <v>133</v>
      </c>
      <c r="F11" s="70"/>
      <c r="G11" s="70" t="s">
        <v>1744</v>
      </c>
      <c r="H11" s="70" t="s">
        <v>1746</v>
      </c>
      <c r="I11" s="71">
        <v>44925</v>
      </c>
      <c r="J11" s="72">
        <v>50</v>
      </c>
    </row>
    <row r="12" spans="1:10" x14ac:dyDescent="0.35">
      <c r="A12" s="70" t="s">
        <v>166</v>
      </c>
      <c r="B12" s="76" t="s">
        <v>295</v>
      </c>
      <c r="C12" s="70"/>
      <c r="D12" s="70" t="s">
        <v>1743</v>
      </c>
      <c r="E12" s="70" t="s">
        <v>133</v>
      </c>
      <c r="F12" s="70"/>
      <c r="G12" s="70" t="s">
        <v>1752</v>
      </c>
      <c r="H12" s="70" t="s">
        <v>1746</v>
      </c>
      <c r="I12" s="71"/>
      <c r="J12" s="72"/>
    </row>
    <row r="13" spans="1:10" x14ac:dyDescent="0.35">
      <c r="A13" s="70" t="s">
        <v>166</v>
      </c>
      <c r="B13" s="76" t="s">
        <v>272</v>
      </c>
      <c r="C13" s="70"/>
      <c r="D13" s="70" t="s">
        <v>1743</v>
      </c>
      <c r="E13" s="70" t="s">
        <v>133</v>
      </c>
      <c r="F13" s="70"/>
      <c r="G13" s="70" t="s">
        <v>1744</v>
      </c>
      <c r="H13" s="70" t="s">
        <v>1739</v>
      </c>
      <c r="I13" s="71">
        <v>44925</v>
      </c>
      <c r="J13" s="72">
        <v>52.6</v>
      </c>
    </row>
    <row r="14" spans="1:10" x14ac:dyDescent="0.35">
      <c r="A14" s="70" t="s">
        <v>166</v>
      </c>
      <c r="B14" s="76" t="s">
        <v>238</v>
      </c>
      <c r="C14" s="70"/>
      <c r="D14" s="70" t="s">
        <v>1743</v>
      </c>
      <c r="E14" s="70" t="s">
        <v>133</v>
      </c>
      <c r="F14" s="70"/>
      <c r="G14" s="70" t="s">
        <v>30</v>
      </c>
      <c r="H14" s="70" t="s">
        <v>1739</v>
      </c>
      <c r="I14" s="71">
        <v>44531</v>
      </c>
      <c r="J14" s="72">
        <v>100</v>
      </c>
    </row>
    <row r="15" spans="1:10" x14ac:dyDescent="0.35">
      <c r="A15" s="70" t="s">
        <v>166</v>
      </c>
      <c r="B15" s="76" t="s">
        <v>249</v>
      </c>
      <c r="C15" s="70" t="s">
        <v>1742</v>
      </c>
      <c r="D15" s="70" t="s">
        <v>1743</v>
      </c>
      <c r="E15" s="70" t="s">
        <v>133</v>
      </c>
      <c r="F15" s="70"/>
      <c r="G15" s="70" t="s">
        <v>1744</v>
      </c>
      <c r="H15" s="70" t="s">
        <v>1739</v>
      </c>
      <c r="I15" s="71">
        <v>45261</v>
      </c>
      <c r="J15" s="72">
        <v>100</v>
      </c>
    </row>
    <row r="16" spans="1:10" x14ac:dyDescent="0.35">
      <c r="A16" s="70" t="s">
        <v>166</v>
      </c>
      <c r="B16" s="76" t="s">
        <v>243</v>
      </c>
      <c r="C16" s="70" t="s">
        <v>1742</v>
      </c>
      <c r="D16" s="70" t="s">
        <v>1743</v>
      </c>
      <c r="E16" s="70" t="s">
        <v>133</v>
      </c>
      <c r="F16" s="70"/>
      <c r="G16" s="70" t="s">
        <v>1744</v>
      </c>
      <c r="H16" s="70" t="s">
        <v>1739</v>
      </c>
      <c r="I16" s="71">
        <v>45261</v>
      </c>
      <c r="J16" s="72">
        <v>100</v>
      </c>
    </row>
    <row r="17" spans="1:10" x14ac:dyDescent="0.35">
      <c r="A17" s="70" t="s">
        <v>166</v>
      </c>
      <c r="B17" s="76" t="s">
        <v>252</v>
      </c>
      <c r="C17" s="70"/>
      <c r="D17" s="70" t="s">
        <v>1743</v>
      </c>
      <c r="E17" s="70" t="s">
        <v>133</v>
      </c>
      <c r="F17" s="70"/>
      <c r="G17" s="70" t="s">
        <v>1752</v>
      </c>
      <c r="H17" s="70" t="s">
        <v>1739</v>
      </c>
      <c r="I17" s="71"/>
      <c r="J17" s="72"/>
    </row>
    <row r="18" spans="1:10" x14ac:dyDescent="0.35">
      <c r="A18" s="70" t="s">
        <v>166</v>
      </c>
      <c r="B18" s="76" t="s">
        <v>246</v>
      </c>
      <c r="C18" s="70" t="s">
        <v>1742</v>
      </c>
      <c r="D18" s="70" t="s">
        <v>1743</v>
      </c>
      <c r="E18" s="70" t="s">
        <v>133</v>
      </c>
      <c r="F18" s="70"/>
      <c r="G18" s="70" t="s">
        <v>1744</v>
      </c>
      <c r="H18" s="70" t="s">
        <v>1746</v>
      </c>
      <c r="I18" s="71">
        <v>45261</v>
      </c>
      <c r="J18" s="72">
        <v>100</v>
      </c>
    </row>
    <row r="19" spans="1:10" x14ac:dyDescent="0.35">
      <c r="A19" s="70" t="s">
        <v>166</v>
      </c>
      <c r="B19" s="76" t="s">
        <v>258</v>
      </c>
      <c r="C19" s="70" t="s">
        <v>1742</v>
      </c>
      <c r="D19" s="70" t="s">
        <v>1743</v>
      </c>
      <c r="E19" s="70" t="s">
        <v>133</v>
      </c>
      <c r="F19" s="70"/>
      <c r="G19" s="70" t="s">
        <v>1744</v>
      </c>
      <c r="H19" s="70" t="s">
        <v>1746</v>
      </c>
      <c r="I19" s="71">
        <v>45261</v>
      </c>
      <c r="J19" s="72">
        <v>100</v>
      </c>
    </row>
    <row r="20" spans="1:10" x14ac:dyDescent="0.35">
      <c r="A20" s="70" t="s">
        <v>166</v>
      </c>
      <c r="B20" s="76" t="s">
        <v>210</v>
      </c>
      <c r="C20" s="70" t="s">
        <v>1753</v>
      </c>
      <c r="D20" s="70" t="s">
        <v>1743</v>
      </c>
      <c r="E20" s="70" t="s">
        <v>133</v>
      </c>
      <c r="F20" s="70"/>
      <c r="G20" s="70" t="s">
        <v>1752</v>
      </c>
      <c r="H20" s="70" t="s">
        <v>1739</v>
      </c>
      <c r="I20" s="71"/>
      <c r="J20" s="72"/>
    </row>
    <row r="21" spans="1:10" s="69" customFormat="1" x14ac:dyDescent="0.35">
      <c r="A21" s="66" t="s">
        <v>337</v>
      </c>
      <c r="B21" s="75" t="s">
        <v>1754</v>
      </c>
      <c r="C21" s="66" t="s">
        <v>1742</v>
      </c>
      <c r="D21" s="66" t="s">
        <v>1743</v>
      </c>
      <c r="E21" s="66" t="s">
        <v>133</v>
      </c>
      <c r="F21" s="66"/>
      <c r="G21" s="66" t="s">
        <v>1744</v>
      </c>
      <c r="H21" s="66" t="s">
        <v>1739</v>
      </c>
      <c r="I21" s="67"/>
      <c r="J21" s="68"/>
    </row>
    <row r="22" spans="1:10" x14ac:dyDescent="0.35">
      <c r="A22" s="70" t="s">
        <v>337</v>
      </c>
      <c r="B22" s="76" t="s">
        <v>380</v>
      </c>
      <c r="C22" s="70" t="s">
        <v>1747</v>
      </c>
      <c r="D22" s="70" t="s">
        <v>1743</v>
      </c>
      <c r="E22" s="70" t="s">
        <v>133</v>
      </c>
      <c r="F22" s="70"/>
      <c r="G22" s="70" t="s">
        <v>1744</v>
      </c>
      <c r="H22" s="70" t="s">
        <v>1739</v>
      </c>
      <c r="I22" s="71">
        <v>45261</v>
      </c>
      <c r="J22" s="72">
        <v>55</v>
      </c>
    </row>
    <row r="23" spans="1:10" x14ac:dyDescent="0.35">
      <c r="A23" s="70" t="s">
        <v>337</v>
      </c>
      <c r="B23" s="76" t="s">
        <v>1755</v>
      </c>
      <c r="C23" s="70" t="s">
        <v>1742</v>
      </c>
      <c r="D23" s="70" t="s">
        <v>1743</v>
      </c>
      <c r="E23" s="70" t="s">
        <v>133</v>
      </c>
      <c r="F23" s="70"/>
      <c r="G23" s="70" t="s">
        <v>1744</v>
      </c>
      <c r="H23" s="70" t="s">
        <v>1739</v>
      </c>
      <c r="I23" s="71"/>
      <c r="J23" s="72"/>
    </row>
    <row r="24" spans="1:10" x14ac:dyDescent="0.35">
      <c r="A24" s="70" t="s">
        <v>337</v>
      </c>
      <c r="B24" s="76" t="s">
        <v>426</v>
      </c>
      <c r="C24" s="70" t="s">
        <v>1742</v>
      </c>
      <c r="D24" s="70" t="s">
        <v>1743</v>
      </c>
      <c r="E24" s="70" t="s">
        <v>133</v>
      </c>
      <c r="F24" s="70"/>
      <c r="G24" s="70" t="s">
        <v>1744</v>
      </c>
      <c r="H24" s="70" t="s">
        <v>1739</v>
      </c>
      <c r="I24" s="71">
        <v>45261</v>
      </c>
      <c r="J24" s="72">
        <v>40</v>
      </c>
    </row>
    <row r="25" spans="1:10" x14ac:dyDescent="0.35">
      <c r="A25" s="70" t="s">
        <v>337</v>
      </c>
      <c r="B25" s="76" t="s">
        <v>1756</v>
      </c>
      <c r="C25" s="70" t="s">
        <v>1742</v>
      </c>
      <c r="D25" s="70" t="s">
        <v>1743</v>
      </c>
      <c r="E25" s="70" t="s">
        <v>133</v>
      </c>
      <c r="F25" s="70"/>
      <c r="G25" s="70" t="s">
        <v>1744</v>
      </c>
      <c r="H25" s="70" t="s">
        <v>1739</v>
      </c>
      <c r="I25" s="71"/>
      <c r="J25" s="72"/>
    </row>
    <row r="26" spans="1:10" x14ac:dyDescent="0.35">
      <c r="A26" s="70" t="s">
        <v>337</v>
      </c>
      <c r="B26" s="76" t="s">
        <v>441</v>
      </c>
      <c r="C26" s="70" t="s">
        <v>1742</v>
      </c>
      <c r="D26" s="70" t="s">
        <v>1743</v>
      </c>
      <c r="E26" s="70" t="s">
        <v>133</v>
      </c>
      <c r="F26" s="70"/>
      <c r="G26" s="70" t="s">
        <v>1744</v>
      </c>
      <c r="H26" s="70" t="s">
        <v>1739</v>
      </c>
      <c r="I26" s="71"/>
      <c r="J26" s="72"/>
    </row>
    <row r="27" spans="1:10" x14ac:dyDescent="0.35">
      <c r="A27" s="70" t="s">
        <v>337</v>
      </c>
      <c r="B27" s="76" t="s">
        <v>399</v>
      </c>
      <c r="C27" s="70" t="s">
        <v>1742</v>
      </c>
      <c r="D27" s="70" t="s">
        <v>1743</v>
      </c>
      <c r="E27" s="70" t="s">
        <v>133</v>
      </c>
      <c r="F27" s="70"/>
      <c r="G27" s="70" t="s">
        <v>1744</v>
      </c>
      <c r="H27" s="70" t="s">
        <v>1739</v>
      </c>
      <c r="I27" s="71">
        <v>45261</v>
      </c>
      <c r="J27" s="72">
        <v>88</v>
      </c>
    </row>
    <row r="28" spans="1:10" x14ac:dyDescent="0.35">
      <c r="A28" s="70" t="s">
        <v>337</v>
      </c>
      <c r="B28" s="76" t="s">
        <v>412</v>
      </c>
      <c r="C28" s="70" t="s">
        <v>1745</v>
      </c>
      <c r="D28" s="70" t="s">
        <v>1743</v>
      </c>
      <c r="E28" s="70" t="s">
        <v>133</v>
      </c>
      <c r="F28" s="70"/>
      <c r="G28" s="70" t="s">
        <v>1744</v>
      </c>
      <c r="H28" s="70" t="s">
        <v>1739</v>
      </c>
      <c r="I28" s="71">
        <v>45261</v>
      </c>
      <c r="J28" s="72">
        <v>100</v>
      </c>
    </row>
    <row r="29" spans="1:10" x14ac:dyDescent="0.35">
      <c r="A29" s="70" t="s">
        <v>337</v>
      </c>
      <c r="B29" s="76" t="s">
        <v>1757</v>
      </c>
      <c r="C29" s="70" t="s">
        <v>1745</v>
      </c>
      <c r="D29" s="70" t="s">
        <v>1743</v>
      </c>
      <c r="E29" s="70" t="s">
        <v>133</v>
      </c>
      <c r="F29" s="70"/>
      <c r="G29" s="70" t="s">
        <v>1744</v>
      </c>
      <c r="H29" s="70" t="s">
        <v>1739</v>
      </c>
      <c r="I29" s="71">
        <v>45261</v>
      </c>
      <c r="J29" s="72">
        <v>100</v>
      </c>
    </row>
    <row r="30" spans="1:10" s="69" customFormat="1" x14ac:dyDescent="0.35">
      <c r="A30" s="66" t="s">
        <v>448</v>
      </c>
      <c r="B30" s="75" t="s">
        <v>511</v>
      </c>
      <c r="C30" s="66" t="s">
        <v>1742</v>
      </c>
      <c r="D30" s="66" t="s">
        <v>1743</v>
      </c>
      <c r="E30" s="66" t="s">
        <v>133</v>
      </c>
      <c r="F30" s="66"/>
      <c r="G30" s="66" t="s">
        <v>30</v>
      </c>
      <c r="H30" s="66" t="s">
        <v>1739</v>
      </c>
      <c r="I30" s="67">
        <v>44561</v>
      </c>
      <c r="J30" s="68">
        <v>100</v>
      </c>
    </row>
    <row r="31" spans="1:10" x14ac:dyDescent="0.35">
      <c r="A31" s="70" t="s">
        <v>448</v>
      </c>
      <c r="B31" s="76" t="s">
        <v>566</v>
      </c>
      <c r="C31" s="70" t="s">
        <v>1758</v>
      </c>
      <c r="D31" s="70" t="s">
        <v>1743</v>
      </c>
      <c r="E31" s="70" t="s">
        <v>133</v>
      </c>
      <c r="F31" s="70"/>
      <c r="G31" s="70" t="s">
        <v>1744</v>
      </c>
      <c r="H31" s="70" t="s">
        <v>1746</v>
      </c>
      <c r="I31" s="71">
        <v>44896</v>
      </c>
      <c r="J31" s="72">
        <v>98</v>
      </c>
    </row>
    <row r="32" spans="1:10" x14ac:dyDescent="0.35">
      <c r="A32" s="70" t="s">
        <v>448</v>
      </c>
      <c r="B32" s="76" t="s">
        <v>588</v>
      </c>
      <c r="C32" s="70" t="s">
        <v>1742</v>
      </c>
      <c r="D32" s="70" t="s">
        <v>1743</v>
      </c>
      <c r="E32" s="70" t="s">
        <v>133</v>
      </c>
      <c r="F32" s="70"/>
      <c r="G32" s="70" t="s">
        <v>1744</v>
      </c>
      <c r="H32" s="70" t="s">
        <v>1739</v>
      </c>
      <c r="I32" s="71">
        <v>44927</v>
      </c>
      <c r="J32" s="72">
        <v>62.5</v>
      </c>
    </row>
    <row r="33" spans="1:10" x14ac:dyDescent="0.35">
      <c r="A33" s="70" t="s">
        <v>448</v>
      </c>
      <c r="B33" s="76" t="s">
        <v>1759</v>
      </c>
      <c r="C33" s="70" t="s">
        <v>1742</v>
      </c>
      <c r="D33" s="70" t="s">
        <v>1743</v>
      </c>
      <c r="E33" s="70" t="s">
        <v>133</v>
      </c>
      <c r="F33" s="70"/>
      <c r="G33" s="70" t="s">
        <v>1744</v>
      </c>
      <c r="H33" s="70" t="s">
        <v>1739</v>
      </c>
      <c r="I33" s="71">
        <v>44712</v>
      </c>
      <c r="J33" s="72">
        <v>102</v>
      </c>
    </row>
    <row r="34" spans="1:10" x14ac:dyDescent="0.35">
      <c r="A34" s="70" t="s">
        <v>448</v>
      </c>
      <c r="B34" s="76" t="s">
        <v>1760</v>
      </c>
      <c r="C34" s="70" t="s">
        <v>1742</v>
      </c>
      <c r="D34" s="70" t="s">
        <v>1743</v>
      </c>
      <c r="E34" s="70" t="s">
        <v>133</v>
      </c>
      <c r="F34" s="70"/>
      <c r="G34" s="70" t="s">
        <v>1744</v>
      </c>
      <c r="H34" s="70" t="s">
        <v>1739</v>
      </c>
      <c r="I34" s="71">
        <v>44561</v>
      </c>
      <c r="J34" s="72">
        <v>98</v>
      </c>
    </row>
    <row r="35" spans="1:10" x14ac:dyDescent="0.35">
      <c r="A35" s="70" t="s">
        <v>448</v>
      </c>
      <c r="B35" s="76" t="s">
        <v>518</v>
      </c>
      <c r="C35" s="70" t="s">
        <v>1742</v>
      </c>
      <c r="D35" s="70" t="s">
        <v>1743</v>
      </c>
      <c r="E35" s="70" t="s">
        <v>133</v>
      </c>
      <c r="F35" s="70"/>
      <c r="G35" s="70" t="s">
        <v>1744</v>
      </c>
      <c r="H35" s="70" t="s">
        <v>1739</v>
      </c>
      <c r="I35" s="71">
        <v>45292</v>
      </c>
      <c r="J35" s="72">
        <v>50</v>
      </c>
    </row>
    <row r="36" spans="1:10" x14ac:dyDescent="0.35">
      <c r="A36" s="70" t="s">
        <v>448</v>
      </c>
      <c r="B36" s="76" t="s">
        <v>532</v>
      </c>
      <c r="C36" s="70" t="s">
        <v>1758</v>
      </c>
      <c r="D36" s="70" t="s">
        <v>1743</v>
      </c>
      <c r="E36" s="70" t="s">
        <v>133</v>
      </c>
      <c r="F36" s="70"/>
      <c r="G36" s="70" t="s">
        <v>1752</v>
      </c>
      <c r="H36" s="70" t="s">
        <v>1739</v>
      </c>
      <c r="I36" s="71"/>
      <c r="J36" s="72"/>
    </row>
    <row r="37" spans="1:10" x14ac:dyDescent="0.35">
      <c r="A37" s="70" t="s">
        <v>448</v>
      </c>
      <c r="B37" s="76" t="s">
        <v>1761</v>
      </c>
      <c r="C37" s="70" t="s">
        <v>1742</v>
      </c>
      <c r="D37" s="70" t="s">
        <v>1743</v>
      </c>
      <c r="E37" s="70" t="s">
        <v>1365</v>
      </c>
      <c r="F37" s="70"/>
      <c r="G37" s="70" t="s">
        <v>1744</v>
      </c>
      <c r="H37" s="70" t="s">
        <v>1739</v>
      </c>
      <c r="I37" s="71"/>
      <c r="J37" s="72"/>
    </row>
    <row r="38" spans="1:10" x14ac:dyDescent="0.35">
      <c r="A38" s="70" t="s">
        <v>448</v>
      </c>
      <c r="B38" s="76" t="s">
        <v>561</v>
      </c>
      <c r="C38" s="70" t="s">
        <v>1742</v>
      </c>
      <c r="D38" s="70" t="s">
        <v>1743</v>
      </c>
      <c r="E38" s="70" t="s">
        <v>133</v>
      </c>
      <c r="F38" s="70"/>
      <c r="G38" s="70" t="s">
        <v>1752</v>
      </c>
      <c r="H38" s="70" t="s">
        <v>1746</v>
      </c>
      <c r="I38" s="71"/>
      <c r="J38" s="72"/>
    </row>
    <row r="39" spans="1:10" x14ac:dyDescent="0.35">
      <c r="A39" s="70" t="s">
        <v>448</v>
      </c>
      <c r="B39" s="76" t="s">
        <v>1762</v>
      </c>
      <c r="C39" s="70" t="s">
        <v>1742</v>
      </c>
      <c r="D39" s="70" t="s">
        <v>1743</v>
      </c>
      <c r="E39" s="70" t="s">
        <v>133</v>
      </c>
      <c r="F39" s="70"/>
      <c r="G39" s="70" t="s">
        <v>1744</v>
      </c>
      <c r="H39" s="70" t="s">
        <v>1739</v>
      </c>
      <c r="I39" s="71">
        <v>44592</v>
      </c>
      <c r="J39" s="72">
        <v>84.5</v>
      </c>
    </row>
    <row r="40" spans="1:10" x14ac:dyDescent="0.35">
      <c r="A40" s="70" t="s">
        <v>448</v>
      </c>
      <c r="B40" s="76" t="s">
        <v>1763</v>
      </c>
      <c r="C40" s="70" t="s">
        <v>1742</v>
      </c>
      <c r="D40" s="70" t="s">
        <v>1743</v>
      </c>
      <c r="E40" s="70" t="s">
        <v>133</v>
      </c>
      <c r="F40" s="70"/>
      <c r="G40" s="70" t="s">
        <v>1752</v>
      </c>
      <c r="H40" s="70" t="s">
        <v>1739</v>
      </c>
      <c r="I40" s="71"/>
      <c r="J40" s="72"/>
    </row>
    <row r="41" spans="1:10" x14ac:dyDescent="0.35">
      <c r="A41" s="70" t="s">
        <v>448</v>
      </c>
      <c r="B41" s="76" t="s">
        <v>555</v>
      </c>
      <c r="C41" s="70" t="s">
        <v>1742</v>
      </c>
      <c r="D41" s="70" t="s">
        <v>1743</v>
      </c>
      <c r="E41" s="70" t="s">
        <v>133</v>
      </c>
      <c r="F41" s="70"/>
      <c r="G41" s="70"/>
      <c r="H41" s="70" t="s">
        <v>1739</v>
      </c>
      <c r="I41" s="71">
        <v>45078</v>
      </c>
      <c r="J41" s="72">
        <v>38</v>
      </c>
    </row>
    <row r="42" spans="1:10" x14ac:dyDescent="0.35">
      <c r="A42" s="70" t="s">
        <v>448</v>
      </c>
      <c r="B42" s="76" t="s">
        <v>1764</v>
      </c>
      <c r="C42" s="70" t="s">
        <v>1742</v>
      </c>
      <c r="D42" s="70" t="s">
        <v>1743</v>
      </c>
      <c r="E42" s="70" t="s">
        <v>133</v>
      </c>
      <c r="F42" s="70"/>
      <c r="G42" s="70"/>
      <c r="H42" s="70" t="s">
        <v>1739</v>
      </c>
      <c r="I42" s="71">
        <v>44865</v>
      </c>
      <c r="J42" s="72">
        <v>90</v>
      </c>
    </row>
    <row r="43" spans="1:10" x14ac:dyDescent="0.35">
      <c r="A43" s="70" t="s">
        <v>448</v>
      </c>
      <c r="B43" s="76" t="s">
        <v>580</v>
      </c>
      <c r="C43" s="70" t="s">
        <v>1758</v>
      </c>
      <c r="D43" s="70" t="s">
        <v>1743</v>
      </c>
      <c r="E43" s="70" t="s">
        <v>133</v>
      </c>
      <c r="F43" s="70"/>
      <c r="G43" s="70" t="s">
        <v>1744</v>
      </c>
      <c r="H43" s="70" t="s">
        <v>1739</v>
      </c>
      <c r="I43" s="71">
        <v>44896</v>
      </c>
      <c r="J43" s="72">
        <v>100</v>
      </c>
    </row>
    <row r="44" spans="1:10" s="69" customFormat="1" x14ac:dyDescent="0.35">
      <c r="A44" s="66" t="s">
        <v>607</v>
      </c>
      <c r="B44" s="75" t="s">
        <v>1765</v>
      </c>
      <c r="C44" s="66" t="s">
        <v>1745</v>
      </c>
      <c r="D44" s="66" t="s">
        <v>1743</v>
      </c>
      <c r="E44" s="66" t="s">
        <v>133</v>
      </c>
      <c r="F44" s="66"/>
      <c r="G44" s="66" t="s">
        <v>1744</v>
      </c>
      <c r="H44" s="66" t="s">
        <v>1739</v>
      </c>
      <c r="I44" s="67">
        <v>44896</v>
      </c>
      <c r="J44" s="68">
        <v>51.72</v>
      </c>
    </row>
    <row r="45" spans="1:10" s="69" customFormat="1" x14ac:dyDescent="0.35">
      <c r="A45" s="66" t="s">
        <v>704</v>
      </c>
      <c r="B45" s="75" t="s">
        <v>737</v>
      </c>
      <c r="C45" s="66" t="s">
        <v>1742</v>
      </c>
      <c r="D45" s="66" t="s">
        <v>1743</v>
      </c>
      <c r="E45" s="66" t="s">
        <v>1766</v>
      </c>
      <c r="F45" s="66"/>
      <c r="G45" s="66" t="s">
        <v>1744</v>
      </c>
      <c r="H45" s="66" t="s">
        <v>1739</v>
      </c>
      <c r="I45" s="67">
        <v>45261</v>
      </c>
      <c r="J45" s="68">
        <v>31</v>
      </c>
    </row>
    <row r="46" spans="1:10" x14ac:dyDescent="0.35">
      <c r="A46" s="70" t="s">
        <v>704</v>
      </c>
      <c r="B46" s="76" t="s">
        <v>805</v>
      </c>
      <c r="C46" s="70" t="s">
        <v>1742</v>
      </c>
      <c r="D46" s="70" t="s">
        <v>1743</v>
      </c>
      <c r="E46" s="70" t="s">
        <v>1766</v>
      </c>
      <c r="F46" s="70"/>
      <c r="G46" s="70" t="s">
        <v>1744</v>
      </c>
      <c r="H46" s="70" t="s">
        <v>1739</v>
      </c>
      <c r="I46" s="71">
        <v>45261</v>
      </c>
      <c r="J46" s="72">
        <v>212</v>
      </c>
    </row>
    <row r="47" spans="1:10" x14ac:dyDescent="0.35">
      <c r="A47" s="70" t="s">
        <v>704</v>
      </c>
      <c r="B47" s="76" t="s">
        <v>898</v>
      </c>
      <c r="C47" s="70" t="s">
        <v>1751</v>
      </c>
      <c r="D47" s="70" t="s">
        <v>1743</v>
      </c>
      <c r="E47" s="70" t="s">
        <v>133</v>
      </c>
      <c r="F47" s="70"/>
      <c r="G47" s="70" t="s">
        <v>1744</v>
      </c>
      <c r="H47" s="70" t="s">
        <v>1739</v>
      </c>
      <c r="I47" s="71">
        <v>44896</v>
      </c>
      <c r="J47" s="72">
        <v>44.75</v>
      </c>
    </row>
    <row r="48" spans="1:10" x14ac:dyDescent="0.35">
      <c r="A48" s="70" t="s">
        <v>704</v>
      </c>
      <c r="B48" s="76" t="s">
        <v>740</v>
      </c>
      <c r="C48" s="70" t="s">
        <v>1742</v>
      </c>
      <c r="D48" s="70" t="s">
        <v>1743</v>
      </c>
      <c r="E48" s="70" t="s">
        <v>1766</v>
      </c>
      <c r="F48" s="70"/>
      <c r="G48" s="70" t="s">
        <v>1744</v>
      </c>
      <c r="H48" s="70" t="s">
        <v>1767</v>
      </c>
      <c r="I48" s="71">
        <v>45170</v>
      </c>
      <c r="J48" s="72">
        <v>5</v>
      </c>
    </row>
    <row r="49" spans="1:10" x14ac:dyDescent="0.35">
      <c r="A49" s="70" t="s">
        <v>704</v>
      </c>
      <c r="B49" s="76" t="s">
        <v>843</v>
      </c>
      <c r="C49" s="70" t="s">
        <v>1751</v>
      </c>
      <c r="D49" s="70" t="s">
        <v>1743</v>
      </c>
      <c r="E49" s="70" t="s">
        <v>133</v>
      </c>
      <c r="F49" s="70"/>
      <c r="G49" s="70" t="s">
        <v>1744</v>
      </c>
      <c r="H49" s="70" t="s">
        <v>1767</v>
      </c>
      <c r="I49" s="71">
        <v>45261</v>
      </c>
      <c r="J49" s="72">
        <v>6.57</v>
      </c>
    </row>
    <row r="50" spans="1:10" s="69" customFormat="1" x14ac:dyDescent="0.35">
      <c r="A50" s="66" t="s">
        <v>907</v>
      </c>
      <c r="B50" s="75" t="s">
        <v>919</v>
      </c>
      <c r="C50" s="66" t="s">
        <v>1745</v>
      </c>
      <c r="D50" s="66" t="s">
        <v>1743</v>
      </c>
      <c r="E50" s="66" t="s">
        <v>133</v>
      </c>
      <c r="F50" s="66"/>
      <c r="G50" s="66" t="s">
        <v>1744</v>
      </c>
      <c r="H50" s="66" t="s">
        <v>1739</v>
      </c>
      <c r="I50" s="67">
        <v>45261</v>
      </c>
      <c r="J50" s="68">
        <v>115</v>
      </c>
    </row>
    <row r="51" spans="1:10" x14ac:dyDescent="0.35">
      <c r="A51" s="70" t="s">
        <v>907</v>
      </c>
      <c r="B51" s="76" t="s">
        <v>932</v>
      </c>
      <c r="C51" s="70" t="s">
        <v>1742</v>
      </c>
      <c r="D51" s="70" t="s">
        <v>1743</v>
      </c>
      <c r="E51" s="70" t="s">
        <v>133</v>
      </c>
      <c r="F51" s="70"/>
      <c r="G51" s="70" t="s">
        <v>1744</v>
      </c>
      <c r="H51" s="70" t="s">
        <v>1739</v>
      </c>
      <c r="I51" s="71">
        <v>45261</v>
      </c>
      <c r="J51" s="72">
        <v>80.36</v>
      </c>
    </row>
    <row r="52" spans="1:10" x14ac:dyDescent="0.35">
      <c r="A52" s="70" t="s">
        <v>907</v>
      </c>
      <c r="B52" s="76" t="s">
        <v>945</v>
      </c>
      <c r="C52" s="70" t="s">
        <v>1742</v>
      </c>
      <c r="D52" s="70" t="s">
        <v>1743</v>
      </c>
      <c r="E52" s="70" t="s">
        <v>1768</v>
      </c>
      <c r="F52" s="70"/>
      <c r="G52" s="70" t="s">
        <v>1752</v>
      </c>
      <c r="H52" s="70" t="s">
        <v>1739</v>
      </c>
      <c r="I52" s="71"/>
      <c r="J52" s="72"/>
    </row>
    <row r="53" spans="1:10" x14ac:dyDescent="0.35">
      <c r="A53" s="70" t="s">
        <v>907</v>
      </c>
      <c r="B53" s="76" t="s">
        <v>992</v>
      </c>
      <c r="C53" s="70" t="s">
        <v>1742</v>
      </c>
      <c r="D53" s="70" t="s">
        <v>1743</v>
      </c>
      <c r="E53" s="70" t="s">
        <v>1769</v>
      </c>
      <c r="F53" s="70"/>
      <c r="G53" s="70" t="s">
        <v>1752</v>
      </c>
      <c r="H53" s="70" t="s">
        <v>1739</v>
      </c>
      <c r="I53" s="71"/>
      <c r="J53" s="72"/>
    </row>
    <row r="54" spans="1:10" x14ac:dyDescent="0.35">
      <c r="A54" s="70" t="s">
        <v>907</v>
      </c>
      <c r="B54" s="76" t="s">
        <v>995</v>
      </c>
      <c r="C54" s="70" t="s">
        <v>1742</v>
      </c>
      <c r="D54" s="70" t="s">
        <v>1743</v>
      </c>
      <c r="E54" s="70" t="s">
        <v>1768</v>
      </c>
      <c r="F54" s="70"/>
      <c r="G54" s="70" t="s">
        <v>1752</v>
      </c>
      <c r="H54" s="70" t="s">
        <v>1739</v>
      </c>
      <c r="I54" s="71"/>
      <c r="J54" s="72"/>
    </row>
    <row r="55" spans="1:10" x14ac:dyDescent="0.35">
      <c r="A55" s="70" t="s">
        <v>907</v>
      </c>
      <c r="B55" s="76" t="s">
        <v>978</v>
      </c>
      <c r="C55" s="70" t="s">
        <v>1742</v>
      </c>
      <c r="D55" s="70" t="s">
        <v>1743</v>
      </c>
      <c r="E55" s="70" t="s">
        <v>133</v>
      </c>
      <c r="F55" s="70"/>
      <c r="G55" s="70" t="s">
        <v>1744</v>
      </c>
      <c r="H55" s="70" t="s">
        <v>1739</v>
      </c>
      <c r="I55" s="71">
        <v>45261</v>
      </c>
      <c r="J55" s="72">
        <v>12</v>
      </c>
    </row>
    <row r="56" spans="1:10" x14ac:dyDescent="0.35">
      <c r="A56" s="70" t="s">
        <v>907</v>
      </c>
      <c r="B56" s="76" t="s">
        <v>983</v>
      </c>
      <c r="C56" s="70" t="s">
        <v>1742</v>
      </c>
      <c r="D56" s="70" t="s">
        <v>1743</v>
      </c>
      <c r="E56" s="70" t="s">
        <v>133</v>
      </c>
      <c r="F56" s="70"/>
      <c r="G56" s="70" t="s">
        <v>1744</v>
      </c>
      <c r="H56" s="70" t="s">
        <v>1739</v>
      </c>
      <c r="I56" s="71">
        <v>45261</v>
      </c>
      <c r="J56" s="72">
        <v>36</v>
      </c>
    </row>
    <row r="57" spans="1:10" s="69" customFormat="1" x14ac:dyDescent="0.35">
      <c r="A57" s="66" t="s">
        <v>1005</v>
      </c>
      <c r="B57" s="75" t="s">
        <v>1770</v>
      </c>
      <c r="C57" s="66" t="s">
        <v>1745</v>
      </c>
      <c r="D57" s="66" t="s">
        <v>1743</v>
      </c>
      <c r="E57" s="66" t="s">
        <v>133</v>
      </c>
      <c r="F57" s="66"/>
      <c r="G57" s="66" t="s">
        <v>1744</v>
      </c>
      <c r="H57" s="66" t="s">
        <v>1739</v>
      </c>
      <c r="I57" s="67">
        <v>45261</v>
      </c>
      <c r="J57" s="68">
        <v>61.93</v>
      </c>
    </row>
    <row r="58" spans="1:10" x14ac:dyDescent="0.35">
      <c r="A58" s="70" t="s">
        <v>1005</v>
      </c>
      <c r="B58" s="76" t="s">
        <v>1771</v>
      </c>
      <c r="C58" s="70" t="s">
        <v>1745</v>
      </c>
      <c r="D58" s="70" t="s">
        <v>1743</v>
      </c>
      <c r="E58" s="70" t="s">
        <v>133</v>
      </c>
      <c r="F58" s="70"/>
      <c r="G58" s="70" t="s">
        <v>1744</v>
      </c>
      <c r="H58" s="70" t="s">
        <v>1739</v>
      </c>
      <c r="I58" s="71">
        <v>45261</v>
      </c>
      <c r="J58" s="72">
        <v>26.79</v>
      </c>
    </row>
    <row r="59" spans="1:10" x14ac:dyDescent="0.35">
      <c r="A59" s="70" t="s">
        <v>1005</v>
      </c>
      <c r="B59" s="76" t="s">
        <v>1772</v>
      </c>
      <c r="C59" s="70" t="s">
        <v>1745</v>
      </c>
      <c r="D59" s="70" t="s">
        <v>1743</v>
      </c>
      <c r="E59" s="70" t="s">
        <v>133</v>
      </c>
      <c r="F59" s="70"/>
      <c r="G59" s="70" t="s">
        <v>1744</v>
      </c>
      <c r="H59" s="70" t="s">
        <v>1767</v>
      </c>
      <c r="I59" s="71">
        <v>45261</v>
      </c>
      <c r="J59" s="72">
        <v>54.15</v>
      </c>
    </row>
    <row r="60" spans="1:10" s="69" customFormat="1" x14ac:dyDescent="0.35">
      <c r="A60" s="66" t="s">
        <v>1172</v>
      </c>
      <c r="B60" s="75" t="s">
        <v>1193</v>
      </c>
      <c r="C60" s="66" t="s">
        <v>1747</v>
      </c>
      <c r="D60" s="66" t="s">
        <v>1743</v>
      </c>
      <c r="E60" s="66" t="s">
        <v>133</v>
      </c>
      <c r="F60" s="66"/>
      <c r="G60" s="66" t="s">
        <v>1744</v>
      </c>
      <c r="H60" s="66" t="s">
        <v>1746</v>
      </c>
      <c r="I60" s="67">
        <v>45261</v>
      </c>
      <c r="J60" s="68">
        <v>94</v>
      </c>
    </row>
    <row r="61" spans="1:10" x14ac:dyDescent="0.35">
      <c r="A61" s="70" t="s">
        <v>1172</v>
      </c>
      <c r="B61" s="76" t="s">
        <v>1195</v>
      </c>
      <c r="C61" s="70" t="s">
        <v>1747</v>
      </c>
      <c r="D61" s="70" t="s">
        <v>1743</v>
      </c>
      <c r="E61" s="70" t="s">
        <v>133</v>
      </c>
      <c r="F61" s="70"/>
      <c r="G61" s="70" t="s">
        <v>1744</v>
      </c>
      <c r="H61" s="70" t="s">
        <v>1746</v>
      </c>
      <c r="I61" s="71">
        <v>45261</v>
      </c>
      <c r="J61" s="72">
        <v>44</v>
      </c>
    </row>
    <row r="62" spans="1:10" x14ac:dyDescent="0.35">
      <c r="A62" s="70" t="s">
        <v>1172</v>
      </c>
      <c r="B62" s="76" t="s">
        <v>1186</v>
      </c>
      <c r="C62" s="70" t="s">
        <v>1748</v>
      </c>
      <c r="D62" s="70" t="s">
        <v>1743</v>
      </c>
      <c r="E62" s="70" t="s">
        <v>133</v>
      </c>
      <c r="F62" s="70"/>
      <c r="G62" s="70" t="s">
        <v>1744</v>
      </c>
      <c r="H62" s="70" t="s">
        <v>1746</v>
      </c>
      <c r="I62" s="71">
        <v>45261</v>
      </c>
      <c r="J62" s="72">
        <v>82</v>
      </c>
    </row>
    <row r="63" spans="1:10" x14ac:dyDescent="0.35">
      <c r="A63" s="70" t="s">
        <v>1172</v>
      </c>
      <c r="B63" s="76" t="s">
        <v>1189</v>
      </c>
      <c r="C63" s="70" t="s">
        <v>1748</v>
      </c>
      <c r="D63" s="70" t="s">
        <v>1743</v>
      </c>
      <c r="E63" s="70" t="s">
        <v>133</v>
      </c>
      <c r="F63" s="70"/>
      <c r="G63" s="70" t="s">
        <v>1744</v>
      </c>
      <c r="H63" s="70" t="s">
        <v>1746</v>
      </c>
      <c r="I63" s="71">
        <v>45261</v>
      </c>
      <c r="J63" s="72">
        <v>58</v>
      </c>
    </row>
    <row r="64" spans="1:10" x14ac:dyDescent="0.35">
      <c r="A64" s="70" t="s">
        <v>1172</v>
      </c>
      <c r="B64" s="76" t="s">
        <v>1253</v>
      </c>
      <c r="C64" s="70" t="s">
        <v>1745</v>
      </c>
      <c r="D64" s="70" t="s">
        <v>1743</v>
      </c>
      <c r="E64" s="70" t="s">
        <v>1365</v>
      </c>
      <c r="F64" s="70"/>
      <c r="G64" s="70" t="s">
        <v>1744</v>
      </c>
      <c r="H64" s="70" t="s">
        <v>1739</v>
      </c>
      <c r="I64" s="71">
        <v>45261</v>
      </c>
      <c r="J64" s="72">
        <v>6685</v>
      </c>
    </row>
    <row r="65" spans="1:10" x14ac:dyDescent="0.35">
      <c r="A65" s="70" t="s">
        <v>1172</v>
      </c>
      <c r="B65" s="76" t="s">
        <v>1225</v>
      </c>
      <c r="C65" s="70" t="s">
        <v>1742</v>
      </c>
      <c r="D65" s="70" t="s">
        <v>1743</v>
      </c>
      <c r="E65" s="70" t="s">
        <v>1365</v>
      </c>
      <c r="F65" s="70"/>
      <c r="G65" s="70" t="s">
        <v>1744</v>
      </c>
      <c r="H65" s="70" t="s">
        <v>1739</v>
      </c>
      <c r="I65" s="71">
        <v>45261</v>
      </c>
      <c r="J65" s="72">
        <v>370</v>
      </c>
    </row>
    <row r="66" spans="1:10" x14ac:dyDescent="0.35">
      <c r="A66" s="70" t="s">
        <v>1172</v>
      </c>
      <c r="B66" s="76" t="s">
        <v>1773</v>
      </c>
      <c r="C66" s="70" t="s">
        <v>1748</v>
      </c>
      <c r="D66" s="70" t="s">
        <v>1743</v>
      </c>
      <c r="E66" s="70" t="s">
        <v>133</v>
      </c>
      <c r="F66" s="70"/>
      <c r="G66" s="70" t="s">
        <v>1744</v>
      </c>
      <c r="H66" s="70" t="s">
        <v>1746</v>
      </c>
      <c r="I66" s="71">
        <v>45292</v>
      </c>
      <c r="J66" s="72">
        <v>73</v>
      </c>
    </row>
    <row r="67" spans="1:10" x14ac:dyDescent="0.35">
      <c r="A67" s="70" t="s">
        <v>1172</v>
      </c>
      <c r="B67" s="76" t="s">
        <v>1774</v>
      </c>
      <c r="C67" s="70" t="s">
        <v>1748</v>
      </c>
      <c r="D67" s="70" t="s">
        <v>1743</v>
      </c>
      <c r="E67" s="70" t="s">
        <v>133</v>
      </c>
      <c r="F67" s="70"/>
      <c r="G67" s="70" t="s">
        <v>1744</v>
      </c>
      <c r="H67" s="70" t="s">
        <v>1746</v>
      </c>
      <c r="I67" s="71">
        <v>45292</v>
      </c>
      <c r="J67" s="72">
        <v>6881784.96</v>
      </c>
    </row>
    <row r="68" spans="1:10" s="69" customFormat="1" x14ac:dyDescent="0.35">
      <c r="A68" s="66" t="s">
        <v>1262</v>
      </c>
      <c r="B68" s="75" t="s">
        <v>1354</v>
      </c>
      <c r="C68" s="66" t="s">
        <v>1742</v>
      </c>
      <c r="D68" s="66" t="s">
        <v>1743</v>
      </c>
      <c r="E68" s="66" t="s">
        <v>1778</v>
      </c>
      <c r="F68" s="66">
        <v>40000</v>
      </c>
      <c r="G68" s="66" t="s">
        <v>1752</v>
      </c>
      <c r="H68" s="66"/>
      <c r="I68" s="67"/>
      <c r="J68" s="68"/>
    </row>
    <row r="69" spans="1:10" x14ac:dyDescent="0.35">
      <c r="A69" s="70" t="s">
        <v>1262</v>
      </c>
      <c r="B69" s="76" t="s">
        <v>1357</v>
      </c>
      <c r="C69" s="70" t="s">
        <v>1742</v>
      </c>
      <c r="D69" s="70" t="s">
        <v>1743</v>
      </c>
      <c r="E69" s="70" t="s">
        <v>133</v>
      </c>
      <c r="F69" s="70" t="s">
        <v>1776</v>
      </c>
      <c r="G69" s="70" t="s">
        <v>1752</v>
      </c>
      <c r="H69" s="70"/>
      <c r="I69" s="71"/>
      <c r="J69" s="72"/>
    </row>
    <row r="70" spans="1:10" x14ac:dyDescent="0.35">
      <c r="A70" s="70" t="s">
        <v>1262</v>
      </c>
      <c r="B70" s="76" t="s">
        <v>1360</v>
      </c>
      <c r="C70" s="70" t="s">
        <v>1742</v>
      </c>
      <c r="D70" s="70" t="s">
        <v>1743</v>
      </c>
      <c r="E70" s="70" t="s">
        <v>1777</v>
      </c>
      <c r="F70" s="70" t="s">
        <v>1779</v>
      </c>
      <c r="G70" s="70" t="s">
        <v>1752</v>
      </c>
      <c r="H70" s="70"/>
      <c r="I70" s="71"/>
      <c r="J70" s="72"/>
    </row>
    <row r="71" spans="1:10" x14ac:dyDescent="0.35">
      <c r="A71" s="70" t="s">
        <v>1262</v>
      </c>
      <c r="B71" s="76" t="s">
        <v>1363</v>
      </c>
      <c r="C71" s="70" t="s">
        <v>1742</v>
      </c>
      <c r="D71" s="70" t="s">
        <v>1749</v>
      </c>
      <c r="E71" s="70" t="s">
        <v>133</v>
      </c>
      <c r="F71" s="70" t="s">
        <v>1775</v>
      </c>
      <c r="G71" s="70" t="s">
        <v>1752</v>
      </c>
      <c r="H71" s="70"/>
      <c r="I71" s="71"/>
      <c r="J71" s="72"/>
    </row>
    <row r="72" spans="1:10" s="69" customFormat="1" x14ac:dyDescent="0.35">
      <c r="A72" s="66" t="s">
        <v>1366</v>
      </c>
      <c r="B72" s="75" t="s">
        <v>1383</v>
      </c>
      <c r="C72" s="66" t="s">
        <v>1747</v>
      </c>
      <c r="D72" s="66" t="s">
        <v>1743</v>
      </c>
      <c r="E72" s="66" t="s">
        <v>133</v>
      </c>
      <c r="F72" s="66">
        <v>100</v>
      </c>
      <c r="G72" s="66" t="s">
        <v>1744</v>
      </c>
      <c r="H72" s="66" t="s">
        <v>1739</v>
      </c>
      <c r="I72" s="67">
        <v>45261</v>
      </c>
      <c r="J72" s="68">
        <v>15.82</v>
      </c>
    </row>
    <row r="73" spans="1:10" x14ac:dyDescent="0.35">
      <c r="A73" s="70" t="s">
        <v>1366</v>
      </c>
      <c r="B73" s="76" t="s">
        <v>1388</v>
      </c>
      <c r="C73" s="70" t="s">
        <v>1747</v>
      </c>
      <c r="D73" s="70" t="s">
        <v>1743</v>
      </c>
      <c r="E73" s="70" t="s">
        <v>133</v>
      </c>
      <c r="F73" s="70">
        <v>100</v>
      </c>
      <c r="G73" s="70" t="s">
        <v>1744</v>
      </c>
      <c r="H73" s="70" t="s">
        <v>1739</v>
      </c>
      <c r="I73" s="71">
        <v>45261</v>
      </c>
      <c r="J73" s="72">
        <v>15.82</v>
      </c>
    </row>
    <row r="74" spans="1:10" x14ac:dyDescent="0.35">
      <c r="A74" s="70" t="s">
        <v>1366</v>
      </c>
      <c r="B74" s="76" t="s">
        <v>1608</v>
      </c>
      <c r="C74" s="70" t="s">
        <v>1747</v>
      </c>
      <c r="D74" s="70" t="s">
        <v>1743</v>
      </c>
      <c r="E74" s="70" t="s">
        <v>133</v>
      </c>
      <c r="F74" s="70">
        <v>80</v>
      </c>
      <c r="G74" s="70" t="s">
        <v>1744</v>
      </c>
      <c r="H74" s="70" t="s">
        <v>1767</v>
      </c>
      <c r="I74" s="71">
        <v>45261</v>
      </c>
      <c r="J74" s="72">
        <v>75</v>
      </c>
    </row>
    <row r="75" spans="1:10" x14ac:dyDescent="0.35">
      <c r="A75" s="70" t="s">
        <v>1366</v>
      </c>
      <c r="B75" s="76" t="s">
        <v>1780</v>
      </c>
      <c r="C75" s="70" t="s">
        <v>1747</v>
      </c>
      <c r="D75" s="70" t="s">
        <v>1743</v>
      </c>
      <c r="E75" s="70" t="s">
        <v>133</v>
      </c>
      <c r="F75" s="70" t="s">
        <v>1781</v>
      </c>
      <c r="G75" s="70" t="s">
        <v>1744</v>
      </c>
      <c r="H75" s="70" t="s">
        <v>1767</v>
      </c>
      <c r="I75" s="71">
        <v>45261</v>
      </c>
      <c r="J75" s="72">
        <v>95</v>
      </c>
    </row>
    <row r="76" spans="1:10" x14ac:dyDescent="0.35">
      <c r="A76" s="70" t="s">
        <v>1366</v>
      </c>
      <c r="B76" s="76" t="s">
        <v>1613</v>
      </c>
      <c r="C76" s="70" t="s">
        <v>1747</v>
      </c>
      <c r="D76" s="70" t="s">
        <v>1743</v>
      </c>
      <c r="E76" s="70" t="s">
        <v>133</v>
      </c>
      <c r="F76" s="70">
        <v>100</v>
      </c>
      <c r="G76" s="70" t="s">
        <v>1744</v>
      </c>
      <c r="H76" s="70" t="s">
        <v>1767</v>
      </c>
      <c r="I76" s="71">
        <v>45261</v>
      </c>
      <c r="J76" s="72">
        <v>97</v>
      </c>
    </row>
    <row r="77" spans="1:10" x14ac:dyDescent="0.35">
      <c r="A77" s="70" t="s">
        <v>1366</v>
      </c>
      <c r="B77" s="76" t="s">
        <v>1782</v>
      </c>
      <c r="C77" s="70" t="s">
        <v>1747</v>
      </c>
      <c r="D77" s="70" t="s">
        <v>1743</v>
      </c>
      <c r="E77" s="70" t="s">
        <v>133</v>
      </c>
      <c r="F77" s="70" t="s">
        <v>1781</v>
      </c>
      <c r="G77" s="70" t="s">
        <v>1744</v>
      </c>
      <c r="H77" s="70" t="s">
        <v>1767</v>
      </c>
      <c r="I77" s="71">
        <v>45261</v>
      </c>
      <c r="J77" s="72">
        <v>93</v>
      </c>
    </row>
    <row r="78" spans="1:10" x14ac:dyDescent="0.35">
      <c r="A78" s="70" t="s">
        <v>1366</v>
      </c>
      <c r="B78" s="76" t="s">
        <v>1783</v>
      </c>
      <c r="C78" s="70" t="s">
        <v>1742</v>
      </c>
      <c r="D78" s="70" t="s">
        <v>1743</v>
      </c>
      <c r="E78" s="70" t="s">
        <v>133</v>
      </c>
      <c r="F78" s="70" t="s">
        <v>1784</v>
      </c>
      <c r="G78" s="70" t="s">
        <v>1744</v>
      </c>
      <c r="H78" s="70" t="s">
        <v>1767</v>
      </c>
      <c r="I78" s="71">
        <v>44531</v>
      </c>
      <c r="J78" s="72">
        <v>86</v>
      </c>
    </row>
    <row r="79" spans="1:10" x14ac:dyDescent="0.35">
      <c r="A79" s="70" t="s">
        <v>1366</v>
      </c>
      <c r="B79" s="76" t="s">
        <v>1785</v>
      </c>
      <c r="C79" s="70" t="s">
        <v>1742</v>
      </c>
      <c r="D79" s="70" t="s">
        <v>1743</v>
      </c>
      <c r="E79" s="70" t="s">
        <v>133</v>
      </c>
      <c r="F79" s="70" t="s">
        <v>1786</v>
      </c>
      <c r="G79" s="70" t="s">
        <v>1744</v>
      </c>
      <c r="H79" s="70" t="s">
        <v>1767</v>
      </c>
      <c r="I79" s="71">
        <v>44531</v>
      </c>
      <c r="J79" s="72">
        <v>20</v>
      </c>
    </row>
    <row r="80" spans="1:10" x14ac:dyDescent="0.35">
      <c r="A80" s="70" t="s">
        <v>1366</v>
      </c>
      <c r="B80" s="76" t="s">
        <v>1787</v>
      </c>
      <c r="C80" s="70" t="s">
        <v>1742</v>
      </c>
      <c r="D80" s="70" t="s">
        <v>1743</v>
      </c>
      <c r="E80" s="70" t="s">
        <v>133</v>
      </c>
      <c r="F80" s="70" t="s">
        <v>1788</v>
      </c>
      <c r="G80" s="70" t="s">
        <v>1744</v>
      </c>
      <c r="H80" s="70" t="s">
        <v>1767</v>
      </c>
      <c r="I80" s="71">
        <v>44531</v>
      </c>
      <c r="J80" s="72">
        <v>31.43</v>
      </c>
    </row>
    <row r="81" spans="1:10" x14ac:dyDescent="0.35">
      <c r="A81" s="70" t="s">
        <v>1366</v>
      </c>
      <c r="B81" s="76" t="s">
        <v>1789</v>
      </c>
      <c r="C81" s="70" t="s">
        <v>1742</v>
      </c>
      <c r="D81" s="70" t="s">
        <v>1749</v>
      </c>
      <c r="E81" s="70" t="s">
        <v>133</v>
      </c>
      <c r="F81" s="70" t="s">
        <v>1790</v>
      </c>
      <c r="G81" s="70" t="s">
        <v>1744</v>
      </c>
      <c r="H81" s="70" t="s">
        <v>1767</v>
      </c>
      <c r="I81" s="71">
        <v>44531</v>
      </c>
      <c r="J81" s="72">
        <v>46.15</v>
      </c>
    </row>
    <row r="82" spans="1:10" x14ac:dyDescent="0.35">
      <c r="A82" s="70" t="s">
        <v>1366</v>
      </c>
      <c r="B82" s="76" t="s">
        <v>1791</v>
      </c>
      <c r="C82" s="70" t="s">
        <v>1742</v>
      </c>
      <c r="D82" s="70" t="s">
        <v>1743</v>
      </c>
      <c r="E82" s="70" t="s">
        <v>133</v>
      </c>
      <c r="F82" s="70" t="s">
        <v>1792</v>
      </c>
      <c r="G82" s="70" t="s">
        <v>1744</v>
      </c>
      <c r="H82" s="70" t="s">
        <v>1767</v>
      </c>
      <c r="I82" s="71">
        <v>44896</v>
      </c>
      <c r="J82" s="72">
        <v>0</v>
      </c>
    </row>
    <row r="83" spans="1:10" x14ac:dyDescent="0.35">
      <c r="A83" s="70" t="s">
        <v>1366</v>
      </c>
      <c r="B83" s="76" t="s">
        <v>1793</v>
      </c>
      <c r="C83" s="70" t="s">
        <v>1742</v>
      </c>
      <c r="D83" s="70" t="s">
        <v>1749</v>
      </c>
      <c r="E83" s="70" t="s">
        <v>133</v>
      </c>
      <c r="F83" s="70" t="s">
        <v>1794</v>
      </c>
      <c r="G83" s="70" t="s">
        <v>1744</v>
      </c>
      <c r="H83" s="70" t="s">
        <v>1767</v>
      </c>
      <c r="I83" s="71">
        <v>44896</v>
      </c>
      <c r="J83" s="72">
        <v>0</v>
      </c>
    </row>
    <row r="84" spans="1:10" x14ac:dyDescent="0.35">
      <c r="A84" s="70" t="s">
        <v>1366</v>
      </c>
      <c r="B84" s="76" t="s">
        <v>1795</v>
      </c>
      <c r="C84" s="70" t="s">
        <v>1742</v>
      </c>
      <c r="D84" s="70" t="s">
        <v>1743</v>
      </c>
      <c r="E84" s="70" t="s">
        <v>133</v>
      </c>
      <c r="F84" s="70" t="s">
        <v>1796</v>
      </c>
      <c r="G84" s="70" t="s">
        <v>1744</v>
      </c>
      <c r="H84" s="70" t="s">
        <v>1767</v>
      </c>
      <c r="I84" s="71">
        <v>44896</v>
      </c>
      <c r="J84" s="72">
        <v>0</v>
      </c>
    </row>
    <row r="85" spans="1:10" s="69" customFormat="1" x14ac:dyDescent="0.35">
      <c r="A85" s="66" t="s">
        <v>1614</v>
      </c>
      <c r="B85" s="75" t="s">
        <v>1663</v>
      </c>
      <c r="C85" s="66" t="s">
        <v>1742</v>
      </c>
      <c r="D85" s="66" t="s">
        <v>1743</v>
      </c>
      <c r="E85" s="66" t="s">
        <v>1797</v>
      </c>
      <c r="F85" s="66">
        <v>6000</v>
      </c>
      <c r="G85" s="66" t="s">
        <v>30</v>
      </c>
      <c r="H85" s="66" t="s">
        <v>1739</v>
      </c>
      <c r="I85" s="67">
        <v>45078</v>
      </c>
      <c r="J85" s="68">
        <v>6000</v>
      </c>
    </row>
    <row r="86" spans="1:10" x14ac:dyDescent="0.35">
      <c r="A86" s="70" t="s">
        <v>1614</v>
      </c>
      <c r="B86" s="76" t="s">
        <v>1690</v>
      </c>
      <c r="C86" s="70" t="s">
        <v>1742</v>
      </c>
      <c r="D86" s="70" t="s">
        <v>1743</v>
      </c>
      <c r="E86" s="70" t="s">
        <v>1797</v>
      </c>
      <c r="F86" s="70">
        <v>700</v>
      </c>
      <c r="G86" s="70" t="s">
        <v>1752</v>
      </c>
      <c r="H86" s="70" t="s">
        <v>1739</v>
      </c>
      <c r="I86" s="71"/>
      <c r="J86" s="72"/>
    </row>
    <row r="87" spans="1:10" x14ac:dyDescent="0.35">
      <c r="A87" s="70" t="s">
        <v>1614</v>
      </c>
      <c r="B87" s="76" t="s">
        <v>1666</v>
      </c>
      <c r="C87" s="70" t="s">
        <v>1742</v>
      </c>
      <c r="D87" s="70" t="s">
        <v>1743</v>
      </c>
      <c r="E87" s="70" t="s">
        <v>1797</v>
      </c>
      <c r="F87" s="70">
        <v>1496</v>
      </c>
      <c r="G87" s="70" t="s">
        <v>1744</v>
      </c>
      <c r="H87" s="70" t="s">
        <v>1739</v>
      </c>
      <c r="I87" s="71">
        <v>45261</v>
      </c>
      <c r="J87" s="72">
        <v>358</v>
      </c>
    </row>
    <row r="88" spans="1:10" x14ac:dyDescent="0.35">
      <c r="A88" s="70" t="s">
        <v>1614</v>
      </c>
      <c r="B88" s="76" t="s">
        <v>1693</v>
      </c>
      <c r="C88" s="70" t="s">
        <v>1742</v>
      </c>
      <c r="D88" s="70" t="s">
        <v>1743</v>
      </c>
      <c r="E88" s="70" t="s">
        <v>1797</v>
      </c>
      <c r="F88" s="70">
        <v>700</v>
      </c>
      <c r="G88" s="70" t="s">
        <v>1752</v>
      </c>
      <c r="H88" s="70" t="s">
        <v>1739</v>
      </c>
      <c r="I88" s="71"/>
      <c r="J88" s="72"/>
    </row>
    <row r="89" spans="1:10" x14ac:dyDescent="0.35">
      <c r="A89" s="70" t="s">
        <v>1614</v>
      </c>
      <c r="B89" s="76" t="s">
        <v>1669</v>
      </c>
      <c r="C89" s="70" t="s">
        <v>1742</v>
      </c>
      <c r="D89" s="70" t="s">
        <v>1743</v>
      </c>
      <c r="E89" s="70" t="s">
        <v>1797</v>
      </c>
      <c r="F89" s="70">
        <v>72</v>
      </c>
      <c r="G89" s="70" t="s">
        <v>1752</v>
      </c>
      <c r="H89" s="70" t="s">
        <v>1739</v>
      </c>
      <c r="I89" s="71"/>
      <c r="J89" s="72"/>
    </row>
    <row r="90" spans="1:10" x14ac:dyDescent="0.35">
      <c r="A90" s="70" t="s">
        <v>1614</v>
      </c>
      <c r="B90" s="76" t="s">
        <v>1696</v>
      </c>
      <c r="C90" s="70" t="s">
        <v>1742</v>
      </c>
      <c r="D90" s="70" t="s">
        <v>1743</v>
      </c>
      <c r="E90" s="70" t="s">
        <v>1797</v>
      </c>
      <c r="F90" s="70">
        <v>140</v>
      </c>
      <c r="G90" s="70" t="s">
        <v>1744</v>
      </c>
      <c r="H90" s="70" t="s">
        <v>1739</v>
      </c>
      <c r="I90" s="71">
        <v>45261</v>
      </c>
      <c r="J90" s="72">
        <v>70</v>
      </c>
    </row>
    <row r="91" spans="1:10" x14ac:dyDescent="0.35">
      <c r="A91" s="70" t="s">
        <v>1614</v>
      </c>
      <c r="B91" s="76" t="s">
        <v>1672</v>
      </c>
      <c r="C91" s="70" t="s">
        <v>1742</v>
      </c>
      <c r="D91" s="70" t="s">
        <v>1743</v>
      </c>
      <c r="E91" s="70" t="s">
        <v>1797</v>
      </c>
      <c r="F91" s="70">
        <v>748</v>
      </c>
      <c r="G91" s="70" t="s">
        <v>1752</v>
      </c>
      <c r="H91" s="70" t="s">
        <v>1739</v>
      </c>
      <c r="I91" s="71"/>
      <c r="J91" s="72"/>
    </row>
    <row r="92" spans="1:10" x14ac:dyDescent="0.35">
      <c r="A92" s="70" t="s">
        <v>1614</v>
      </c>
      <c r="B92" s="76" t="s">
        <v>1699</v>
      </c>
      <c r="C92" s="70" t="s">
        <v>1742</v>
      </c>
      <c r="D92" s="70" t="s">
        <v>1743</v>
      </c>
      <c r="E92" s="70" t="s">
        <v>1797</v>
      </c>
      <c r="F92" s="70">
        <v>140</v>
      </c>
      <c r="G92" s="70" t="s">
        <v>1752</v>
      </c>
      <c r="H92" s="70" t="s">
        <v>1739</v>
      </c>
      <c r="I92" s="71"/>
      <c r="J92" s="72"/>
    </row>
    <row r="93" spans="1:10" x14ac:dyDescent="0.35">
      <c r="A93" s="70" t="s">
        <v>1614</v>
      </c>
      <c r="B93" s="76" t="s">
        <v>1675</v>
      </c>
      <c r="C93" s="70" t="s">
        <v>1742</v>
      </c>
      <c r="D93" s="70" t="s">
        <v>1743</v>
      </c>
      <c r="E93" s="70" t="s">
        <v>1797</v>
      </c>
      <c r="F93" s="70">
        <v>36</v>
      </c>
      <c r="G93" s="70" t="s">
        <v>1752</v>
      </c>
      <c r="H93" s="70" t="s">
        <v>1739</v>
      </c>
      <c r="I93" s="71"/>
      <c r="J93" s="72"/>
    </row>
    <row r="94" spans="1:10" x14ac:dyDescent="0.35">
      <c r="A94" s="70" t="s">
        <v>1614</v>
      </c>
      <c r="B94" s="76" t="s">
        <v>1702</v>
      </c>
      <c r="C94" s="70" t="s">
        <v>1745</v>
      </c>
      <c r="D94" s="70" t="s">
        <v>1743</v>
      </c>
      <c r="E94" s="70" t="s">
        <v>1797</v>
      </c>
      <c r="F94" s="70">
        <v>14</v>
      </c>
      <c r="G94" s="70" t="s">
        <v>30</v>
      </c>
      <c r="H94" s="70" t="s">
        <v>1739</v>
      </c>
      <c r="I94" s="71">
        <v>45078</v>
      </c>
      <c r="J94" s="72">
        <v>14</v>
      </c>
    </row>
    <row r="95" spans="1:10" x14ac:dyDescent="0.35">
      <c r="A95" s="70" t="s">
        <v>1614</v>
      </c>
      <c r="B95" s="76" t="s">
        <v>1678</v>
      </c>
      <c r="C95" s="70" t="s">
        <v>1742</v>
      </c>
      <c r="D95" s="70" t="s">
        <v>1743</v>
      </c>
      <c r="E95" s="70" t="s">
        <v>1797</v>
      </c>
      <c r="F95" s="70">
        <v>36</v>
      </c>
      <c r="G95" s="70" t="s">
        <v>1752</v>
      </c>
      <c r="H95" s="70" t="s">
        <v>1739</v>
      </c>
      <c r="I95" s="71"/>
      <c r="J95" s="72"/>
    </row>
    <row r="96" spans="1:10" x14ac:dyDescent="0.35">
      <c r="A96" s="70" t="s">
        <v>1614</v>
      </c>
      <c r="B96" s="76" t="s">
        <v>1705</v>
      </c>
      <c r="C96" s="70" t="s">
        <v>1742</v>
      </c>
      <c r="D96" s="70" t="s">
        <v>1743</v>
      </c>
      <c r="E96" s="70" t="s">
        <v>1797</v>
      </c>
      <c r="F96" s="70">
        <v>14</v>
      </c>
      <c r="G96" s="70" t="s">
        <v>1752</v>
      </c>
      <c r="H96" s="70" t="s">
        <v>1739</v>
      </c>
      <c r="I96" s="71"/>
      <c r="J96" s="72"/>
    </row>
    <row r="97" spans="1:10" x14ac:dyDescent="0.35">
      <c r="A97" s="70" t="s">
        <v>1614</v>
      </c>
      <c r="B97" s="76" t="s">
        <v>1681</v>
      </c>
      <c r="C97" s="70" t="s">
        <v>1742</v>
      </c>
      <c r="D97" s="70" t="s">
        <v>1743</v>
      </c>
      <c r="E97" s="70" t="s">
        <v>1797</v>
      </c>
      <c r="F97" s="70">
        <v>18</v>
      </c>
      <c r="G97" s="70" t="s">
        <v>1752</v>
      </c>
      <c r="H97" s="70" t="s">
        <v>1739</v>
      </c>
      <c r="I97" s="71"/>
      <c r="J97" s="72"/>
    </row>
    <row r="98" spans="1:10" x14ac:dyDescent="0.35">
      <c r="A98" s="70" t="s">
        <v>1614</v>
      </c>
      <c r="B98" s="76" t="s">
        <v>1708</v>
      </c>
      <c r="C98" s="70" t="s">
        <v>1745</v>
      </c>
      <c r="D98" s="70" t="s">
        <v>1743</v>
      </c>
      <c r="E98" s="70" t="s">
        <v>1797</v>
      </c>
      <c r="F98" s="70">
        <v>7</v>
      </c>
      <c r="G98" s="70" t="s">
        <v>30</v>
      </c>
      <c r="H98" s="70" t="s">
        <v>1739</v>
      </c>
      <c r="I98" s="71">
        <v>44896</v>
      </c>
      <c r="J98" s="72">
        <v>7</v>
      </c>
    </row>
    <row r="99" spans="1:10" x14ac:dyDescent="0.35">
      <c r="A99" s="70" t="s">
        <v>1614</v>
      </c>
      <c r="B99" s="76" t="s">
        <v>1684</v>
      </c>
      <c r="C99" s="70" t="s">
        <v>1742</v>
      </c>
      <c r="D99" s="70" t="s">
        <v>1743</v>
      </c>
      <c r="E99" s="70" t="s">
        <v>1797</v>
      </c>
      <c r="F99" s="70">
        <v>18</v>
      </c>
      <c r="G99" s="70" t="s">
        <v>1752</v>
      </c>
      <c r="H99" s="70" t="s">
        <v>1739</v>
      </c>
      <c r="I99" s="71"/>
      <c r="J99" s="72"/>
    </row>
    <row r="100" spans="1:10" x14ac:dyDescent="0.35">
      <c r="A100" s="70" t="s">
        <v>1614</v>
      </c>
      <c r="B100" s="76" t="s">
        <v>1798</v>
      </c>
      <c r="C100" s="70" t="s">
        <v>1742</v>
      </c>
      <c r="D100" s="70" t="s">
        <v>1743</v>
      </c>
      <c r="E100" s="70" t="s">
        <v>1797</v>
      </c>
      <c r="F100" s="70">
        <v>7</v>
      </c>
      <c r="G100" s="70" t="s">
        <v>1752</v>
      </c>
      <c r="H100" s="70" t="s">
        <v>1739</v>
      </c>
      <c r="I100" s="71"/>
      <c r="J100" s="72"/>
    </row>
    <row r="101" spans="1:10" x14ac:dyDescent="0.35">
      <c r="A101" s="70" t="s">
        <v>1614</v>
      </c>
      <c r="B101" s="76" t="s">
        <v>1726</v>
      </c>
      <c r="C101" s="70" t="s">
        <v>1742</v>
      </c>
      <c r="D101" s="70" t="s">
        <v>1743</v>
      </c>
      <c r="E101" s="70" t="s">
        <v>1797</v>
      </c>
      <c r="F101" s="70">
        <v>120</v>
      </c>
      <c r="G101" s="70" t="s">
        <v>1752</v>
      </c>
      <c r="H101" s="70" t="s">
        <v>1739</v>
      </c>
      <c r="I101" s="71"/>
      <c r="J101" s="72"/>
    </row>
    <row r="102" spans="1:10" x14ac:dyDescent="0.35">
      <c r="A102" s="70" t="s">
        <v>1614</v>
      </c>
      <c r="B102" s="76" t="s">
        <v>1729</v>
      </c>
      <c r="C102" s="70" t="s">
        <v>1742</v>
      </c>
      <c r="D102" s="70" t="s">
        <v>1743</v>
      </c>
      <c r="E102" s="70" t="s">
        <v>1797</v>
      </c>
      <c r="F102" s="70">
        <v>120</v>
      </c>
      <c r="G102" s="70" t="s">
        <v>1752</v>
      </c>
      <c r="H102" s="70" t="s">
        <v>1739</v>
      </c>
      <c r="I102" s="71"/>
      <c r="J102" s="72"/>
    </row>
    <row r="103" spans="1:10" x14ac:dyDescent="0.35">
      <c r="A103" s="70" t="s">
        <v>1614</v>
      </c>
      <c r="B103" s="76" t="s">
        <v>1799</v>
      </c>
      <c r="C103" s="70" t="s">
        <v>1742</v>
      </c>
      <c r="D103" s="70" t="s">
        <v>1743</v>
      </c>
      <c r="E103" s="70" t="s">
        <v>141</v>
      </c>
      <c r="F103" s="70">
        <v>3000</v>
      </c>
      <c r="G103" s="70" t="s">
        <v>1744</v>
      </c>
      <c r="H103" s="70" t="s">
        <v>1739</v>
      </c>
      <c r="I103" s="71">
        <v>45261</v>
      </c>
      <c r="J103" s="72">
        <v>800</v>
      </c>
    </row>
    <row r="104" spans="1:10" x14ac:dyDescent="0.35">
      <c r="A104" s="70" t="s">
        <v>1614</v>
      </c>
      <c r="B104" s="76" t="s">
        <v>1633</v>
      </c>
      <c r="C104" s="70" t="s">
        <v>1742</v>
      </c>
      <c r="D104" s="70" t="s">
        <v>1743</v>
      </c>
      <c r="E104" s="70" t="s">
        <v>1797</v>
      </c>
      <c r="F104" s="70">
        <v>135</v>
      </c>
      <c r="G104" s="70" t="s">
        <v>1744</v>
      </c>
      <c r="H104" s="70" t="s">
        <v>1739</v>
      </c>
      <c r="I104" s="71">
        <v>45261</v>
      </c>
      <c r="J104" s="72">
        <v>55</v>
      </c>
    </row>
    <row r="105" spans="1:10" x14ac:dyDescent="0.35"/>
  </sheetData>
  <autoFilter ref="A3:J104" xr:uid="{4EEFC1C9-4A1D-4C89-B449-8C339007E972}"/>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88C29-8AAF-41C0-96FF-C215320BD1A7}">
  <sheetPr codeName="Planilha7">
    <tabColor theme="0" tint="-0.14999847407452621"/>
  </sheetPr>
  <dimension ref="A1:X593"/>
  <sheetViews>
    <sheetView showGridLines="0" workbookViewId="0">
      <selection activeCell="F16" sqref="F16"/>
    </sheetView>
  </sheetViews>
  <sheetFormatPr defaultColWidth="8.81640625" defaultRowHeight="13.5" x14ac:dyDescent="0.25"/>
  <cols>
    <col min="1" max="1" width="26.1796875" style="77" customWidth="1"/>
    <col min="2" max="2" width="12" style="77" bestFit="1" customWidth="1"/>
    <col min="3" max="3" width="12.1796875" style="77" bestFit="1" customWidth="1"/>
    <col min="4" max="4" width="23.7265625" style="77" bestFit="1" customWidth="1"/>
    <col min="5" max="5" width="10.54296875" style="77" bestFit="1" customWidth="1"/>
    <col min="6" max="6" width="16.7265625" style="77" customWidth="1"/>
    <col min="7" max="7" width="6.1796875" style="77" customWidth="1"/>
    <col min="8" max="8" width="24.26953125" style="77" customWidth="1"/>
    <col min="9" max="9" width="11.1796875" style="77" customWidth="1"/>
    <col min="10" max="10" width="13.26953125" style="77" bestFit="1" customWidth="1"/>
    <col min="11" max="16384" width="8.81640625" style="77"/>
  </cols>
  <sheetData>
    <row r="1" spans="1:18" x14ac:dyDescent="0.25">
      <c r="A1" s="98" t="s">
        <v>1791</v>
      </c>
      <c r="B1" s="99"/>
      <c r="C1" s="99"/>
      <c r="D1" s="99"/>
      <c r="E1" s="99"/>
      <c r="F1" s="99"/>
      <c r="G1" s="99"/>
      <c r="H1" s="99"/>
      <c r="I1" s="99"/>
      <c r="J1" s="99"/>
      <c r="K1" s="99"/>
      <c r="L1" s="99"/>
      <c r="M1" s="99"/>
      <c r="N1" s="99"/>
      <c r="O1" s="99"/>
      <c r="P1" s="99"/>
      <c r="Q1" s="99"/>
      <c r="R1" s="100"/>
    </row>
    <row r="2" spans="1:18" x14ac:dyDescent="0.25">
      <c r="A2" s="7"/>
      <c r="B2" s="8"/>
      <c r="C2" s="8"/>
      <c r="D2" s="8"/>
      <c r="E2" s="8"/>
      <c r="F2" s="8"/>
      <c r="G2" s="7"/>
      <c r="H2" s="7"/>
      <c r="I2" s="7"/>
      <c r="J2" s="7"/>
      <c r="K2" s="7"/>
      <c r="L2" s="7"/>
      <c r="M2" s="7"/>
      <c r="N2" s="7"/>
      <c r="O2" s="7"/>
      <c r="P2" s="7"/>
      <c r="Q2" s="7"/>
      <c r="R2" s="7"/>
    </row>
    <row r="3" spans="1:18" x14ac:dyDescent="0.25">
      <c r="A3" s="78"/>
      <c r="B3" s="79" t="s">
        <v>1800</v>
      </c>
      <c r="C3" s="79"/>
      <c r="D3" s="79"/>
      <c r="E3" s="79"/>
      <c r="F3" s="79"/>
    </row>
    <row r="4" spans="1:18" x14ac:dyDescent="0.25">
      <c r="A4" s="80" t="s">
        <v>1801</v>
      </c>
      <c r="B4" s="81" t="s">
        <v>1802</v>
      </c>
      <c r="C4" s="81" t="s">
        <v>1803</v>
      </c>
      <c r="D4" s="81" t="s">
        <v>1804</v>
      </c>
      <c r="E4" s="81" t="s">
        <v>1805</v>
      </c>
      <c r="F4" s="81" t="s">
        <v>1806</v>
      </c>
    </row>
    <row r="5" spans="1:18" x14ac:dyDescent="0.25">
      <c r="A5" s="82" t="s">
        <v>1807</v>
      </c>
      <c r="B5" s="83">
        <v>0</v>
      </c>
      <c r="C5" s="83">
        <v>0.09</v>
      </c>
      <c r="D5" s="83">
        <v>0.45</v>
      </c>
      <c r="E5" s="83">
        <v>0.45</v>
      </c>
      <c r="F5" s="83">
        <v>0</v>
      </c>
    </row>
    <row r="6" spans="1:18" x14ac:dyDescent="0.25">
      <c r="A6" s="82" t="s">
        <v>1808</v>
      </c>
      <c r="B6" s="83">
        <v>0</v>
      </c>
      <c r="C6" s="83">
        <v>0.14000000000000001</v>
      </c>
      <c r="D6" s="83">
        <v>0.45</v>
      </c>
      <c r="E6" s="83">
        <v>0.41</v>
      </c>
      <c r="F6" s="83">
        <v>0</v>
      </c>
    </row>
    <row r="7" spans="1:18" x14ac:dyDescent="0.25">
      <c r="A7" s="82" t="s">
        <v>1809</v>
      </c>
      <c r="B7" s="83">
        <v>0</v>
      </c>
      <c r="C7" s="83">
        <v>0.08</v>
      </c>
      <c r="D7" s="83">
        <v>0.61</v>
      </c>
      <c r="E7" s="83">
        <v>0.31</v>
      </c>
      <c r="F7" s="83">
        <v>0</v>
      </c>
    </row>
    <row r="8" spans="1:18" x14ac:dyDescent="0.25">
      <c r="A8" s="82" t="s">
        <v>1810</v>
      </c>
      <c r="B8" s="83">
        <v>0</v>
      </c>
      <c r="C8" s="83">
        <v>0.04</v>
      </c>
      <c r="D8" s="83">
        <v>0.55000000000000004</v>
      </c>
      <c r="E8" s="83">
        <v>0.42</v>
      </c>
      <c r="F8" s="83">
        <v>0</v>
      </c>
    </row>
    <row r="9" spans="1:18" x14ac:dyDescent="0.25">
      <c r="A9" s="82" t="s">
        <v>1811</v>
      </c>
      <c r="B9" s="83">
        <v>0</v>
      </c>
      <c r="C9" s="83">
        <v>0.04</v>
      </c>
      <c r="D9" s="83">
        <v>0.49</v>
      </c>
      <c r="E9" s="83">
        <v>0.47</v>
      </c>
      <c r="F9" s="83">
        <v>0</v>
      </c>
    </row>
    <row r="10" spans="1:18" x14ac:dyDescent="0.25">
      <c r="A10" s="82" t="s">
        <v>1812</v>
      </c>
      <c r="B10" s="83">
        <v>0</v>
      </c>
      <c r="C10" s="83">
        <v>0.14000000000000001</v>
      </c>
      <c r="D10" s="83">
        <v>0.67</v>
      </c>
      <c r="E10" s="83">
        <v>0.19</v>
      </c>
      <c r="F10" s="83">
        <v>0</v>
      </c>
    </row>
    <row r="11" spans="1:18" x14ac:dyDescent="0.25">
      <c r="A11" s="82" t="s">
        <v>1813</v>
      </c>
      <c r="B11" s="83">
        <v>0</v>
      </c>
      <c r="C11" s="83">
        <v>0.05</v>
      </c>
      <c r="D11" s="83">
        <v>0.47</v>
      </c>
      <c r="E11" s="83">
        <v>0.46</v>
      </c>
      <c r="F11" s="83">
        <v>0.02</v>
      </c>
    </row>
    <row r="12" spans="1:18" x14ac:dyDescent="0.25">
      <c r="A12" s="82" t="s">
        <v>1814</v>
      </c>
      <c r="B12" s="83">
        <v>0</v>
      </c>
      <c r="C12" s="83">
        <v>0.16</v>
      </c>
      <c r="D12" s="83">
        <v>0.23</v>
      </c>
      <c r="E12" s="83">
        <v>0.61</v>
      </c>
      <c r="F12" s="83">
        <v>0</v>
      </c>
    </row>
    <row r="13" spans="1:18" x14ac:dyDescent="0.25">
      <c r="A13" s="82" t="s">
        <v>1815</v>
      </c>
      <c r="B13" s="83">
        <v>0</v>
      </c>
      <c r="C13" s="83">
        <v>0.16</v>
      </c>
      <c r="D13" s="83">
        <v>0.57999999999999996</v>
      </c>
      <c r="E13" s="83">
        <v>0.26</v>
      </c>
      <c r="F13" s="83">
        <v>0</v>
      </c>
    </row>
    <row r="14" spans="1:18" x14ac:dyDescent="0.25">
      <c r="A14" s="82" t="s">
        <v>1816</v>
      </c>
      <c r="B14" s="83">
        <v>0</v>
      </c>
      <c r="C14" s="83">
        <v>0.18</v>
      </c>
      <c r="D14" s="83">
        <v>0.49</v>
      </c>
      <c r="E14" s="83">
        <v>0.33</v>
      </c>
      <c r="F14" s="83">
        <v>0</v>
      </c>
    </row>
    <row r="15" spans="1:18" x14ac:dyDescent="0.25">
      <c r="A15" s="82" t="s">
        <v>1817</v>
      </c>
      <c r="B15" s="83">
        <v>0</v>
      </c>
      <c r="C15" s="83">
        <v>0.13</v>
      </c>
      <c r="D15" s="83">
        <v>0.45</v>
      </c>
      <c r="E15" s="83">
        <v>0.4</v>
      </c>
      <c r="F15" s="83">
        <v>0.02</v>
      </c>
    </row>
    <row r="16" spans="1:18" x14ac:dyDescent="0.25">
      <c r="A16" s="82" t="s">
        <v>1818</v>
      </c>
      <c r="B16" s="83">
        <v>0</v>
      </c>
      <c r="C16" s="83">
        <v>0.08</v>
      </c>
      <c r="D16" s="83">
        <v>0.51</v>
      </c>
      <c r="E16" s="83">
        <v>0.41</v>
      </c>
      <c r="F16" s="83">
        <v>0</v>
      </c>
    </row>
    <row r="17" spans="1:23" x14ac:dyDescent="0.25">
      <c r="A17" s="82" t="s">
        <v>1819</v>
      </c>
      <c r="B17" s="83">
        <v>0</v>
      </c>
      <c r="C17" s="83">
        <v>0.03</v>
      </c>
      <c r="D17" s="83">
        <v>0.45</v>
      </c>
      <c r="E17" s="83">
        <v>0.52</v>
      </c>
      <c r="F17" s="83">
        <v>0</v>
      </c>
    </row>
    <row r="18" spans="1:23" x14ac:dyDescent="0.25">
      <c r="A18" s="82" t="s">
        <v>1820</v>
      </c>
      <c r="B18" s="83">
        <v>0</v>
      </c>
      <c r="C18" s="83">
        <v>0.05</v>
      </c>
      <c r="D18" s="83">
        <v>0.43</v>
      </c>
      <c r="E18" s="83">
        <v>0.51</v>
      </c>
      <c r="F18" s="83">
        <v>0</v>
      </c>
    </row>
    <row r="19" spans="1:23" x14ac:dyDescent="0.25">
      <c r="A19" s="82" t="s">
        <v>1821</v>
      </c>
      <c r="B19" s="83">
        <v>0</v>
      </c>
      <c r="C19" s="83">
        <v>0.1</v>
      </c>
      <c r="D19" s="83">
        <v>0.62</v>
      </c>
      <c r="E19" s="83">
        <v>0.28000000000000003</v>
      </c>
      <c r="F19" s="83">
        <v>0</v>
      </c>
    </row>
    <row r="20" spans="1:23" x14ac:dyDescent="0.25">
      <c r="A20" s="82" t="s">
        <v>1822</v>
      </c>
      <c r="B20" s="83">
        <v>0</v>
      </c>
      <c r="C20" s="83">
        <v>7.0000000000000007E-2</v>
      </c>
      <c r="D20" s="83">
        <v>0.48</v>
      </c>
      <c r="E20" s="83">
        <v>0.45</v>
      </c>
      <c r="F20" s="83">
        <v>0</v>
      </c>
    </row>
    <row r="21" spans="1:23" x14ac:dyDescent="0.25">
      <c r="A21" s="82" t="s">
        <v>1823</v>
      </c>
      <c r="B21" s="83">
        <v>0</v>
      </c>
      <c r="C21" s="83">
        <v>0.03</v>
      </c>
      <c r="D21" s="83">
        <v>0.42</v>
      </c>
      <c r="E21" s="83">
        <v>0.55000000000000004</v>
      </c>
      <c r="F21" s="83">
        <v>0</v>
      </c>
    </row>
    <row r="22" spans="1:23" x14ac:dyDescent="0.25">
      <c r="A22" s="82" t="s">
        <v>1824</v>
      </c>
      <c r="B22" s="83">
        <v>0</v>
      </c>
      <c r="C22" s="83">
        <v>0</v>
      </c>
      <c r="D22" s="83">
        <v>0.32</v>
      </c>
      <c r="E22" s="83">
        <v>0.5</v>
      </c>
      <c r="F22" s="83">
        <v>0.18</v>
      </c>
    </row>
    <row r="23" spans="1:23" x14ac:dyDescent="0.25">
      <c r="A23" s="82" t="s">
        <v>1825</v>
      </c>
      <c r="B23" s="83">
        <v>0</v>
      </c>
      <c r="C23" s="83">
        <v>0</v>
      </c>
      <c r="D23" s="83">
        <v>0.55000000000000004</v>
      </c>
      <c r="E23" s="83">
        <v>0.45</v>
      </c>
      <c r="F23" s="83">
        <v>0</v>
      </c>
    </row>
    <row r="24" spans="1:23" x14ac:dyDescent="0.25">
      <c r="A24" s="82" t="s">
        <v>1826</v>
      </c>
      <c r="B24" s="83">
        <v>0</v>
      </c>
      <c r="C24" s="83">
        <v>0</v>
      </c>
      <c r="D24" s="83">
        <v>0.43</v>
      </c>
      <c r="E24" s="83">
        <v>0.56999999999999995</v>
      </c>
      <c r="F24" s="83">
        <v>0</v>
      </c>
    </row>
    <row r="25" spans="1:23" x14ac:dyDescent="0.25">
      <c r="A25" s="82" t="s">
        <v>1827</v>
      </c>
      <c r="B25" s="83">
        <v>0</v>
      </c>
      <c r="C25" s="83">
        <v>0.05</v>
      </c>
      <c r="D25" s="83">
        <v>0.36</v>
      </c>
      <c r="E25" s="83">
        <v>0.59</v>
      </c>
      <c r="F25" s="83">
        <v>0</v>
      </c>
    </row>
    <row r="30" spans="1:23" x14ac:dyDescent="0.25">
      <c r="A30" s="101" t="s">
        <v>1793</v>
      </c>
      <c r="B30" s="101"/>
      <c r="C30" s="101"/>
      <c r="D30" s="101"/>
      <c r="E30" s="101"/>
      <c r="F30" s="101"/>
      <c r="G30" s="101"/>
      <c r="H30" s="101"/>
      <c r="I30" s="101"/>
      <c r="J30" s="101"/>
      <c r="K30" s="101"/>
      <c r="L30" s="101"/>
      <c r="M30" s="101"/>
      <c r="N30" s="101"/>
      <c r="O30" s="101"/>
      <c r="P30" s="101"/>
      <c r="Q30" s="101"/>
      <c r="R30" s="101"/>
      <c r="S30" s="101"/>
      <c r="T30" s="101"/>
      <c r="U30" s="101"/>
      <c r="V30" s="101"/>
      <c r="W30" s="101"/>
    </row>
    <row r="32" spans="1:23" ht="60" customHeight="1" x14ac:dyDescent="0.25">
      <c r="A32" s="84" t="s">
        <v>1828</v>
      </c>
      <c r="B32" s="84" t="s">
        <v>1829</v>
      </c>
      <c r="C32" s="84" t="s">
        <v>1830</v>
      </c>
      <c r="D32" s="84" t="s">
        <v>1831</v>
      </c>
      <c r="E32" s="85" t="s">
        <v>1832</v>
      </c>
      <c r="F32" s="86" t="s">
        <v>1833</v>
      </c>
      <c r="H32" s="87" t="s">
        <v>1834</v>
      </c>
      <c r="I32" s="88" t="s">
        <v>1835</v>
      </c>
      <c r="J32" s="88"/>
    </row>
    <row r="33" spans="1:10" ht="36" customHeight="1" x14ac:dyDescent="0.25">
      <c r="A33" s="89" t="s">
        <v>1836</v>
      </c>
      <c r="B33" s="90">
        <v>44580</v>
      </c>
      <c r="C33" s="91">
        <v>0.4284722222222222</v>
      </c>
      <c r="D33" s="91" t="s">
        <v>1837</v>
      </c>
      <c r="E33" s="92">
        <v>2.58</v>
      </c>
      <c r="F33" s="89" t="s">
        <v>1838</v>
      </c>
      <c r="H33" s="93"/>
      <c r="I33" s="94" t="s">
        <v>1839</v>
      </c>
      <c r="J33" s="94" t="s">
        <v>1840</v>
      </c>
    </row>
    <row r="34" spans="1:10" x14ac:dyDescent="0.25">
      <c r="A34" s="89" t="s">
        <v>1836</v>
      </c>
      <c r="B34" s="90">
        <v>44609</v>
      </c>
      <c r="C34" s="91">
        <v>0.53125</v>
      </c>
      <c r="D34" s="91" t="s">
        <v>1837</v>
      </c>
      <c r="E34" s="92">
        <v>2</v>
      </c>
      <c r="F34" s="89" t="s">
        <v>1838</v>
      </c>
      <c r="H34" s="91" t="s">
        <v>1837</v>
      </c>
      <c r="I34" s="95">
        <f t="shared" ref="I34:I53" si="0">COUNTIFS($D$3:$D$288,$H34,$E$3:$E$288,"&lt;5")/COUNTIF($D$3:$D$288,$H34)</f>
        <v>1</v>
      </c>
      <c r="J34" s="95">
        <f t="shared" ref="J34:J53" si="1">COUNTIFS($D$3:$D$288,$H34,$E$3:$E$288,"&gt;5")/COUNTIF($D$3:$D$288,$H34)</f>
        <v>0</v>
      </c>
    </row>
    <row r="35" spans="1:10" x14ac:dyDescent="0.25">
      <c r="A35" s="89" t="s">
        <v>1836</v>
      </c>
      <c r="B35" s="90">
        <v>44635</v>
      </c>
      <c r="C35" s="91">
        <v>0.48472222222222222</v>
      </c>
      <c r="D35" s="91" t="s">
        <v>1837</v>
      </c>
      <c r="E35" s="92">
        <v>2</v>
      </c>
      <c r="F35" s="89" t="s">
        <v>1838</v>
      </c>
      <c r="H35" s="91" t="s">
        <v>1807</v>
      </c>
      <c r="I35" s="95">
        <f t="shared" si="0"/>
        <v>1</v>
      </c>
      <c r="J35" s="95">
        <f t="shared" si="1"/>
        <v>0</v>
      </c>
    </row>
    <row r="36" spans="1:10" x14ac:dyDescent="0.25">
      <c r="A36" s="89" t="s">
        <v>1836</v>
      </c>
      <c r="B36" s="90">
        <v>44664</v>
      </c>
      <c r="C36" s="91">
        <v>0.59027777777777779</v>
      </c>
      <c r="D36" s="91" t="s">
        <v>1837</v>
      </c>
      <c r="E36" s="92">
        <v>2</v>
      </c>
      <c r="F36" s="89" t="s">
        <v>1838</v>
      </c>
      <c r="H36" s="91" t="s">
        <v>1808</v>
      </c>
      <c r="I36" s="95">
        <f t="shared" si="0"/>
        <v>1</v>
      </c>
      <c r="J36" s="95">
        <f t="shared" si="1"/>
        <v>0</v>
      </c>
    </row>
    <row r="37" spans="1:10" x14ac:dyDescent="0.25">
      <c r="A37" s="89" t="s">
        <v>1836</v>
      </c>
      <c r="B37" s="90">
        <v>44693</v>
      </c>
      <c r="C37" s="91">
        <v>0.52152777777777781</v>
      </c>
      <c r="D37" s="91" t="s">
        <v>1837</v>
      </c>
      <c r="E37" s="92">
        <v>2</v>
      </c>
      <c r="F37" s="89" t="s">
        <v>1838</v>
      </c>
      <c r="H37" s="91" t="s">
        <v>1810</v>
      </c>
      <c r="I37" s="95">
        <f t="shared" si="0"/>
        <v>1</v>
      </c>
      <c r="J37" s="95">
        <f t="shared" si="1"/>
        <v>0</v>
      </c>
    </row>
    <row r="38" spans="1:10" x14ac:dyDescent="0.25">
      <c r="A38" s="89" t="s">
        <v>1836</v>
      </c>
      <c r="B38" s="90">
        <v>44730</v>
      </c>
      <c r="C38" s="91">
        <v>0.57777777777777783</v>
      </c>
      <c r="D38" s="91" t="s">
        <v>1837</v>
      </c>
      <c r="E38" s="92">
        <v>2</v>
      </c>
      <c r="F38" s="89" t="s">
        <v>1838</v>
      </c>
      <c r="H38" s="91" t="s">
        <v>1811</v>
      </c>
      <c r="I38" s="95">
        <f t="shared" si="0"/>
        <v>1</v>
      </c>
      <c r="J38" s="95">
        <f t="shared" si="1"/>
        <v>0</v>
      </c>
    </row>
    <row r="39" spans="1:10" x14ac:dyDescent="0.25">
      <c r="A39" s="89" t="s">
        <v>1836</v>
      </c>
      <c r="B39" s="90">
        <v>44753</v>
      </c>
      <c r="C39" s="91">
        <v>0.62916666666666665</v>
      </c>
      <c r="D39" s="91" t="s">
        <v>1837</v>
      </c>
      <c r="E39" s="92">
        <v>2</v>
      </c>
      <c r="F39" s="89" t="s">
        <v>1838</v>
      </c>
      <c r="H39" s="91" t="s">
        <v>1812</v>
      </c>
      <c r="I39" s="95">
        <f t="shared" si="0"/>
        <v>1</v>
      </c>
      <c r="J39" s="95">
        <f t="shared" si="1"/>
        <v>0</v>
      </c>
    </row>
    <row r="40" spans="1:10" x14ac:dyDescent="0.25">
      <c r="A40" s="89" t="s">
        <v>1836</v>
      </c>
      <c r="B40" s="90">
        <v>44788</v>
      </c>
      <c r="C40" s="91">
        <v>0.60972222222222217</v>
      </c>
      <c r="D40" s="91" t="s">
        <v>1837</v>
      </c>
      <c r="E40" s="92">
        <v>2</v>
      </c>
      <c r="F40" s="89" t="s">
        <v>1838</v>
      </c>
      <c r="H40" s="91" t="s">
        <v>1813</v>
      </c>
      <c r="I40" s="95">
        <f t="shared" si="0"/>
        <v>1</v>
      </c>
      <c r="J40" s="95">
        <f t="shared" si="1"/>
        <v>0</v>
      </c>
    </row>
    <row r="41" spans="1:10" x14ac:dyDescent="0.25">
      <c r="A41" s="89" t="s">
        <v>1836</v>
      </c>
      <c r="B41" s="90">
        <v>44818</v>
      </c>
      <c r="C41" s="91">
        <v>0.54097222222222219</v>
      </c>
      <c r="D41" s="91" t="s">
        <v>1837</v>
      </c>
      <c r="E41" s="92">
        <v>2</v>
      </c>
      <c r="F41" s="89" t="s">
        <v>1838</v>
      </c>
      <c r="H41" s="91" t="s">
        <v>1814</v>
      </c>
      <c r="I41" s="95">
        <f t="shared" si="0"/>
        <v>1</v>
      </c>
      <c r="J41" s="95">
        <f t="shared" si="1"/>
        <v>0</v>
      </c>
    </row>
    <row r="42" spans="1:10" x14ac:dyDescent="0.25">
      <c r="A42" s="89" t="s">
        <v>1836</v>
      </c>
      <c r="B42" s="90">
        <v>44845</v>
      </c>
      <c r="C42" s="91">
        <v>0.59375</v>
      </c>
      <c r="D42" s="91" t="s">
        <v>1837</v>
      </c>
      <c r="E42" s="92">
        <v>2</v>
      </c>
      <c r="F42" s="89" t="s">
        <v>1838</v>
      </c>
      <c r="H42" s="91" t="s">
        <v>1815</v>
      </c>
      <c r="I42" s="95">
        <f t="shared" si="0"/>
        <v>1</v>
      </c>
      <c r="J42" s="95">
        <f t="shared" si="1"/>
        <v>0</v>
      </c>
    </row>
    <row r="43" spans="1:10" x14ac:dyDescent="0.25">
      <c r="A43" s="89" t="s">
        <v>1836</v>
      </c>
      <c r="B43" s="90">
        <v>44872</v>
      </c>
      <c r="C43" s="91">
        <v>0.54027777777777775</v>
      </c>
      <c r="D43" s="91" t="s">
        <v>1837</v>
      </c>
      <c r="E43" s="92">
        <v>2</v>
      </c>
      <c r="F43" s="89" t="s">
        <v>1838</v>
      </c>
      <c r="H43" s="91" t="s">
        <v>1816</v>
      </c>
      <c r="I43" s="95">
        <f t="shared" si="0"/>
        <v>1</v>
      </c>
      <c r="J43" s="95">
        <f t="shared" si="1"/>
        <v>0</v>
      </c>
    </row>
    <row r="44" spans="1:10" x14ac:dyDescent="0.25">
      <c r="A44" s="89" t="s">
        <v>1836</v>
      </c>
      <c r="B44" s="90">
        <v>44922</v>
      </c>
      <c r="C44" s="91">
        <v>0.66249999999999998</v>
      </c>
      <c r="D44" s="91" t="s">
        <v>1837</v>
      </c>
      <c r="E44" s="92">
        <v>2</v>
      </c>
      <c r="F44" s="89" t="s">
        <v>1838</v>
      </c>
      <c r="H44" s="91" t="s">
        <v>1817</v>
      </c>
      <c r="I44" s="95">
        <f t="shared" si="0"/>
        <v>1</v>
      </c>
      <c r="J44" s="95">
        <f t="shared" si="1"/>
        <v>0</v>
      </c>
    </row>
    <row r="45" spans="1:10" x14ac:dyDescent="0.25">
      <c r="A45" s="89" t="s">
        <v>1841</v>
      </c>
      <c r="B45" s="90">
        <v>44580</v>
      </c>
      <c r="C45" s="91">
        <v>0.68611111111111101</v>
      </c>
      <c r="D45" s="91" t="s">
        <v>1807</v>
      </c>
      <c r="E45" s="92">
        <v>2</v>
      </c>
      <c r="F45" s="89" t="s">
        <v>1838</v>
      </c>
      <c r="H45" s="91" t="s">
        <v>1818</v>
      </c>
      <c r="I45" s="95">
        <f t="shared" si="0"/>
        <v>1</v>
      </c>
      <c r="J45" s="95">
        <f t="shared" si="1"/>
        <v>0</v>
      </c>
    </row>
    <row r="46" spans="1:10" x14ac:dyDescent="0.25">
      <c r="A46" s="89" t="s">
        <v>1841</v>
      </c>
      <c r="B46" s="90">
        <v>44616</v>
      </c>
      <c r="C46" s="91">
        <v>0.50416666666666665</v>
      </c>
      <c r="D46" s="91" t="s">
        <v>1807</v>
      </c>
      <c r="E46" s="92">
        <v>2</v>
      </c>
      <c r="F46" s="89" t="s">
        <v>1838</v>
      </c>
      <c r="H46" s="91" t="s">
        <v>1819</v>
      </c>
      <c r="I46" s="95">
        <f t="shared" si="0"/>
        <v>1</v>
      </c>
      <c r="J46" s="95">
        <f t="shared" si="1"/>
        <v>0</v>
      </c>
    </row>
    <row r="47" spans="1:10" x14ac:dyDescent="0.25">
      <c r="A47" s="89" t="s">
        <v>1841</v>
      </c>
      <c r="B47" s="90">
        <v>44636</v>
      </c>
      <c r="C47" s="91">
        <v>0.54583333333333328</v>
      </c>
      <c r="D47" s="91" t="s">
        <v>1807</v>
      </c>
      <c r="E47" s="92">
        <v>2</v>
      </c>
      <c r="F47" s="89" t="s">
        <v>1838</v>
      </c>
      <c r="H47" s="91" t="s">
        <v>1821</v>
      </c>
      <c r="I47" s="95">
        <f t="shared" si="0"/>
        <v>1</v>
      </c>
      <c r="J47" s="95">
        <f t="shared" si="1"/>
        <v>0</v>
      </c>
    </row>
    <row r="48" spans="1:10" x14ac:dyDescent="0.25">
      <c r="A48" s="89" t="s">
        <v>1841</v>
      </c>
      <c r="B48" s="90">
        <v>44665</v>
      </c>
      <c r="C48" s="91">
        <v>0.50555555555555554</v>
      </c>
      <c r="D48" s="91" t="s">
        <v>1807</v>
      </c>
      <c r="E48" s="92">
        <v>2</v>
      </c>
      <c r="F48" s="89" t="s">
        <v>1838</v>
      </c>
      <c r="H48" s="91" t="s">
        <v>1822</v>
      </c>
      <c r="I48" s="95">
        <f t="shared" si="0"/>
        <v>0.91666666666666663</v>
      </c>
      <c r="J48" s="95">
        <f t="shared" si="1"/>
        <v>8.3333333333333329E-2</v>
      </c>
    </row>
    <row r="49" spans="1:10" x14ac:dyDescent="0.25">
      <c r="A49" s="89" t="s">
        <v>1841</v>
      </c>
      <c r="B49" s="90">
        <v>44694</v>
      </c>
      <c r="C49" s="91">
        <v>0.52638888888888891</v>
      </c>
      <c r="D49" s="91" t="s">
        <v>1807</v>
      </c>
      <c r="E49" s="92">
        <v>2</v>
      </c>
      <c r="F49" s="89" t="s">
        <v>1838</v>
      </c>
      <c r="H49" s="91" t="s">
        <v>1823</v>
      </c>
      <c r="I49" s="95">
        <f t="shared" si="0"/>
        <v>1</v>
      </c>
      <c r="J49" s="95">
        <f t="shared" si="1"/>
        <v>0</v>
      </c>
    </row>
    <row r="50" spans="1:10" x14ac:dyDescent="0.25">
      <c r="A50" s="89" t="s">
        <v>1841</v>
      </c>
      <c r="B50" s="90">
        <v>44732</v>
      </c>
      <c r="C50" s="91">
        <v>0.51111111111111118</v>
      </c>
      <c r="D50" s="91" t="s">
        <v>1807</v>
      </c>
      <c r="E50" s="92">
        <v>2</v>
      </c>
      <c r="F50" s="89" t="s">
        <v>1838</v>
      </c>
      <c r="H50" s="91" t="s">
        <v>1824</v>
      </c>
      <c r="I50" s="95">
        <f t="shared" si="0"/>
        <v>1</v>
      </c>
      <c r="J50" s="95">
        <f t="shared" si="1"/>
        <v>0</v>
      </c>
    </row>
    <row r="51" spans="1:10" x14ac:dyDescent="0.25">
      <c r="A51" s="89" t="s">
        <v>1841</v>
      </c>
      <c r="B51" s="90">
        <v>44755</v>
      </c>
      <c r="C51" s="91">
        <v>0.44930555555555557</v>
      </c>
      <c r="D51" s="91" t="s">
        <v>1807</v>
      </c>
      <c r="E51" s="92">
        <v>2</v>
      </c>
      <c r="F51" s="89" t="s">
        <v>1838</v>
      </c>
      <c r="H51" s="91" t="s">
        <v>1825</v>
      </c>
      <c r="I51" s="95">
        <f t="shared" si="0"/>
        <v>1</v>
      </c>
      <c r="J51" s="95">
        <f t="shared" si="1"/>
        <v>0</v>
      </c>
    </row>
    <row r="52" spans="1:10" x14ac:dyDescent="0.25">
      <c r="A52" s="89" t="s">
        <v>1841</v>
      </c>
      <c r="B52" s="90">
        <v>44789</v>
      </c>
      <c r="C52" s="91">
        <v>0.51111111111111118</v>
      </c>
      <c r="D52" s="91" t="s">
        <v>1807</v>
      </c>
      <c r="E52" s="92">
        <v>2</v>
      </c>
      <c r="F52" s="89" t="s">
        <v>1838</v>
      </c>
      <c r="H52" s="91" t="s">
        <v>1826</v>
      </c>
      <c r="I52" s="95">
        <f t="shared" si="0"/>
        <v>1</v>
      </c>
      <c r="J52" s="95">
        <f t="shared" si="1"/>
        <v>0</v>
      </c>
    </row>
    <row r="53" spans="1:10" x14ac:dyDescent="0.25">
      <c r="A53" s="89" t="s">
        <v>1841</v>
      </c>
      <c r="B53" s="90">
        <v>44819</v>
      </c>
      <c r="C53" s="91">
        <v>0.56041666666666667</v>
      </c>
      <c r="D53" s="91" t="s">
        <v>1807</v>
      </c>
      <c r="E53" s="92">
        <v>2</v>
      </c>
      <c r="F53" s="89" t="s">
        <v>1838</v>
      </c>
      <c r="H53" s="91" t="s">
        <v>1827</v>
      </c>
      <c r="I53" s="95">
        <f t="shared" si="0"/>
        <v>1</v>
      </c>
      <c r="J53" s="95">
        <f t="shared" si="1"/>
        <v>0</v>
      </c>
    </row>
    <row r="54" spans="1:10" x14ac:dyDescent="0.25">
      <c r="A54" s="89" t="s">
        <v>1841</v>
      </c>
      <c r="B54" s="90">
        <v>44859</v>
      </c>
      <c r="C54" s="91">
        <v>0.41111111111111115</v>
      </c>
      <c r="D54" s="91" t="s">
        <v>1807</v>
      </c>
      <c r="E54" s="92">
        <v>2</v>
      </c>
      <c r="F54" s="89" t="s">
        <v>1838</v>
      </c>
    </row>
    <row r="55" spans="1:10" x14ac:dyDescent="0.25">
      <c r="A55" s="89" t="s">
        <v>1841</v>
      </c>
      <c r="B55" s="90">
        <v>44873</v>
      </c>
      <c r="C55" s="91">
        <v>0.50486111111111109</v>
      </c>
      <c r="D55" s="91" t="s">
        <v>1807</v>
      </c>
      <c r="E55" s="92">
        <v>2</v>
      </c>
      <c r="F55" s="89" t="s">
        <v>1838</v>
      </c>
    </row>
    <row r="56" spans="1:10" x14ac:dyDescent="0.25">
      <c r="A56" s="89" t="s">
        <v>1841</v>
      </c>
      <c r="B56" s="90">
        <v>44911</v>
      </c>
      <c r="C56" s="91">
        <v>0.50416666666666665</v>
      </c>
      <c r="D56" s="91" t="s">
        <v>1807</v>
      </c>
      <c r="E56" s="92">
        <v>2</v>
      </c>
      <c r="F56" s="89" t="s">
        <v>1838</v>
      </c>
    </row>
    <row r="57" spans="1:10" x14ac:dyDescent="0.25">
      <c r="A57" s="89" t="s">
        <v>1842</v>
      </c>
      <c r="B57" s="90">
        <v>44569</v>
      </c>
      <c r="C57" s="91">
        <v>0.63263888888888886</v>
      </c>
      <c r="D57" s="91" t="s">
        <v>1808</v>
      </c>
      <c r="E57" s="92">
        <v>3.36</v>
      </c>
      <c r="F57" s="89" t="s">
        <v>1838</v>
      </c>
    </row>
    <row r="58" spans="1:10" x14ac:dyDescent="0.25">
      <c r="A58" s="89" t="s">
        <v>1842</v>
      </c>
      <c r="B58" s="90">
        <v>44614</v>
      </c>
      <c r="C58" s="91">
        <v>0.72013888888888899</v>
      </c>
      <c r="D58" s="91" t="s">
        <v>1808</v>
      </c>
      <c r="E58" s="92">
        <v>2</v>
      </c>
      <c r="F58" s="89" t="s">
        <v>1838</v>
      </c>
    </row>
    <row r="59" spans="1:10" x14ac:dyDescent="0.25">
      <c r="A59" s="89" t="s">
        <v>1842</v>
      </c>
      <c r="B59" s="90">
        <v>44649</v>
      </c>
      <c r="C59" s="91">
        <v>0.66805555555555562</v>
      </c>
      <c r="D59" s="91" t="s">
        <v>1808</v>
      </c>
      <c r="E59" s="92">
        <v>2</v>
      </c>
      <c r="F59" s="89" t="s">
        <v>1838</v>
      </c>
    </row>
    <row r="60" spans="1:10" x14ac:dyDescent="0.25">
      <c r="A60" s="89" t="s">
        <v>1842</v>
      </c>
      <c r="B60" s="90">
        <v>44679</v>
      </c>
      <c r="C60" s="91">
        <v>0.40069444444444446</v>
      </c>
      <c r="D60" s="91" t="s">
        <v>1808</v>
      </c>
      <c r="E60" s="92">
        <v>2</v>
      </c>
      <c r="F60" s="89" t="s">
        <v>1838</v>
      </c>
    </row>
    <row r="61" spans="1:10" x14ac:dyDescent="0.25">
      <c r="A61" s="89" t="s">
        <v>1842</v>
      </c>
      <c r="B61" s="90">
        <v>44691</v>
      </c>
      <c r="C61" s="91">
        <v>0.63750000000000007</v>
      </c>
      <c r="D61" s="91" t="s">
        <v>1808</v>
      </c>
      <c r="E61" s="92">
        <v>2</v>
      </c>
      <c r="F61" s="89" t="s">
        <v>1838</v>
      </c>
    </row>
    <row r="62" spans="1:10" x14ac:dyDescent="0.25">
      <c r="A62" s="89" t="s">
        <v>1842</v>
      </c>
      <c r="B62" s="90">
        <v>44726</v>
      </c>
      <c r="C62" s="91">
        <v>0.35694444444444445</v>
      </c>
      <c r="D62" s="91" t="s">
        <v>1808</v>
      </c>
      <c r="E62" s="92">
        <v>2</v>
      </c>
      <c r="F62" s="89" t="s">
        <v>1838</v>
      </c>
    </row>
    <row r="63" spans="1:10" x14ac:dyDescent="0.25">
      <c r="A63" s="89" t="s">
        <v>1842</v>
      </c>
      <c r="B63" s="90">
        <v>44750</v>
      </c>
      <c r="C63" s="91">
        <v>0.37986111111111115</v>
      </c>
      <c r="D63" s="91" t="s">
        <v>1808</v>
      </c>
      <c r="E63" s="92">
        <v>2</v>
      </c>
      <c r="F63" s="89" t="s">
        <v>1838</v>
      </c>
    </row>
    <row r="64" spans="1:10" x14ac:dyDescent="0.25">
      <c r="A64" s="89" t="s">
        <v>1842</v>
      </c>
      <c r="B64" s="90">
        <v>44785</v>
      </c>
      <c r="C64" s="91">
        <v>0.39652777777777781</v>
      </c>
      <c r="D64" s="91" t="s">
        <v>1808</v>
      </c>
      <c r="E64" s="92">
        <v>2</v>
      </c>
      <c r="F64" s="89" t="s">
        <v>1838</v>
      </c>
    </row>
    <row r="65" spans="1:6" x14ac:dyDescent="0.25">
      <c r="A65" s="89" t="s">
        <v>1842</v>
      </c>
      <c r="B65" s="90">
        <v>44813</v>
      </c>
      <c r="C65" s="91">
        <v>0.3888888888888889</v>
      </c>
      <c r="D65" s="91" t="s">
        <v>1808</v>
      </c>
      <c r="E65" s="92">
        <v>2</v>
      </c>
      <c r="F65" s="89" t="s">
        <v>1838</v>
      </c>
    </row>
    <row r="66" spans="1:6" x14ac:dyDescent="0.25">
      <c r="A66" s="89" t="s">
        <v>1842</v>
      </c>
      <c r="B66" s="90">
        <v>44841</v>
      </c>
      <c r="C66" s="91">
        <v>0.45902777777777781</v>
      </c>
      <c r="D66" s="91" t="s">
        <v>1808</v>
      </c>
      <c r="E66" s="92">
        <v>2</v>
      </c>
      <c r="F66" s="89" t="s">
        <v>1838</v>
      </c>
    </row>
    <row r="67" spans="1:6" x14ac:dyDescent="0.25">
      <c r="A67" s="89" t="s">
        <v>1842</v>
      </c>
      <c r="B67" s="90">
        <v>44873</v>
      </c>
      <c r="C67" s="91">
        <v>0.61041666666666672</v>
      </c>
      <c r="D67" s="91" t="s">
        <v>1808</v>
      </c>
      <c r="E67" s="92">
        <v>2</v>
      </c>
      <c r="F67" s="89" t="s">
        <v>1838</v>
      </c>
    </row>
    <row r="68" spans="1:6" x14ac:dyDescent="0.25">
      <c r="A68" s="89" t="s">
        <v>1842</v>
      </c>
      <c r="B68" s="90">
        <v>44903</v>
      </c>
      <c r="C68" s="91">
        <v>0.66527777777777775</v>
      </c>
      <c r="D68" s="91" t="s">
        <v>1808</v>
      </c>
      <c r="E68" s="92">
        <v>2</v>
      </c>
      <c r="F68" s="89" t="s">
        <v>1838</v>
      </c>
    </row>
    <row r="69" spans="1:6" x14ac:dyDescent="0.25">
      <c r="A69" s="89" t="s">
        <v>1843</v>
      </c>
      <c r="B69" s="90">
        <v>44581</v>
      </c>
      <c r="C69" s="91">
        <v>0.56597222222222221</v>
      </c>
      <c r="D69" s="91" t="s">
        <v>1810</v>
      </c>
      <c r="E69" s="92">
        <v>2</v>
      </c>
      <c r="F69" s="89" t="s">
        <v>1838</v>
      </c>
    </row>
    <row r="70" spans="1:6" x14ac:dyDescent="0.25">
      <c r="A70" s="89" t="s">
        <v>1843</v>
      </c>
      <c r="B70" s="90">
        <v>44611</v>
      </c>
      <c r="C70" s="91">
        <v>0.57847222222222217</v>
      </c>
      <c r="D70" s="91" t="s">
        <v>1810</v>
      </c>
      <c r="E70" s="92">
        <v>2</v>
      </c>
      <c r="F70" s="89" t="s">
        <v>1838</v>
      </c>
    </row>
    <row r="71" spans="1:6" x14ac:dyDescent="0.25">
      <c r="A71" s="89" t="s">
        <v>1843</v>
      </c>
      <c r="B71" s="90">
        <v>44638</v>
      </c>
      <c r="C71" s="91">
        <v>0.45347222222222222</v>
      </c>
      <c r="D71" s="91" t="s">
        <v>1810</v>
      </c>
      <c r="E71" s="92">
        <v>2</v>
      </c>
      <c r="F71" s="89" t="s">
        <v>1838</v>
      </c>
    </row>
    <row r="72" spans="1:6" x14ac:dyDescent="0.25">
      <c r="A72" s="89" t="s">
        <v>1843</v>
      </c>
      <c r="B72" s="90">
        <v>44679</v>
      </c>
      <c r="C72" s="91">
        <v>0.44513888888888892</v>
      </c>
      <c r="D72" s="91" t="s">
        <v>1810</v>
      </c>
      <c r="E72" s="92">
        <v>2</v>
      </c>
      <c r="F72" s="89" t="s">
        <v>1838</v>
      </c>
    </row>
    <row r="73" spans="1:6" x14ac:dyDescent="0.25">
      <c r="A73" s="89" t="s">
        <v>1843</v>
      </c>
      <c r="B73" s="90">
        <v>44697</v>
      </c>
      <c r="C73" s="91">
        <v>0.5229166666666667</v>
      </c>
      <c r="D73" s="91" t="s">
        <v>1810</v>
      </c>
      <c r="E73" s="92">
        <v>2</v>
      </c>
      <c r="F73" s="89" t="s">
        <v>1838</v>
      </c>
    </row>
    <row r="74" spans="1:6" x14ac:dyDescent="0.25">
      <c r="A74" s="89" t="s">
        <v>1843</v>
      </c>
      <c r="B74" s="90">
        <v>44733</v>
      </c>
      <c r="C74" s="91">
        <v>0.43402777777777773</v>
      </c>
      <c r="D74" s="91" t="s">
        <v>1810</v>
      </c>
      <c r="E74" s="92">
        <v>2</v>
      </c>
      <c r="F74" s="89" t="s">
        <v>1838</v>
      </c>
    </row>
    <row r="75" spans="1:6" x14ac:dyDescent="0.25">
      <c r="A75" s="89" t="s">
        <v>1843</v>
      </c>
      <c r="B75" s="90">
        <v>44755</v>
      </c>
      <c r="C75" s="91">
        <v>0.69166666666666676</v>
      </c>
      <c r="D75" s="91" t="s">
        <v>1810</v>
      </c>
      <c r="E75" s="92">
        <v>2</v>
      </c>
      <c r="F75" s="89" t="s">
        <v>1838</v>
      </c>
    </row>
    <row r="76" spans="1:6" x14ac:dyDescent="0.25">
      <c r="A76" s="89" t="s">
        <v>1843</v>
      </c>
      <c r="B76" s="90">
        <v>44790</v>
      </c>
      <c r="C76" s="91">
        <v>0.42777777777777781</v>
      </c>
      <c r="D76" s="91" t="s">
        <v>1810</v>
      </c>
      <c r="E76" s="92">
        <v>2</v>
      </c>
      <c r="F76" s="89" t="s">
        <v>1838</v>
      </c>
    </row>
    <row r="77" spans="1:6" x14ac:dyDescent="0.25">
      <c r="A77" s="89" t="s">
        <v>1843</v>
      </c>
      <c r="B77" s="90">
        <v>44824</v>
      </c>
      <c r="C77" s="91">
        <v>0.44861111111111113</v>
      </c>
      <c r="D77" s="91" t="s">
        <v>1810</v>
      </c>
      <c r="E77" s="92">
        <v>2</v>
      </c>
      <c r="F77" s="89" t="s">
        <v>1838</v>
      </c>
    </row>
    <row r="78" spans="1:6" x14ac:dyDescent="0.25">
      <c r="A78" s="89" t="s">
        <v>1843</v>
      </c>
      <c r="B78" s="90">
        <v>44847</v>
      </c>
      <c r="C78" s="91">
        <v>0.43958333333333338</v>
      </c>
      <c r="D78" s="91" t="s">
        <v>1810</v>
      </c>
      <c r="E78" s="92">
        <v>2</v>
      </c>
      <c r="F78" s="89" t="s">
        <v>1838</v>
      </c>
    </row>
    <row r="79" spans="1:6" x14ac:dyDescent="0.25">
      <c r="A79" s="89" t="s">
        <v>1843</v>
      </c>
      <c r="B79" s="90">
        <v>44882</v>
      </c>
      <c r="C79" s="91">
        <v>0.46180555555555558</v>
      </c>
      <c r="D79" s="91" t="s">
        <v>1810</v>
      </c>
      <c r="E79" s="92">
        <v>2</v>
      </c>
      <c r="F79" s="89" t="s">
        <v>1838</v>
      </c>
    </row>
    <row r="80" spans="1:6" x14ac:dyDescent="0.25">
      <c r="A80" s="89" t="s">
        <v>1844</v>
      </c>
      <c r="B80" s="90">
        <v>44588</v>
      </c>
      <c r="C80" s="91">
        <v>0.39652777777777781</v>
      </c>
      <c r="D80" s="91" t="s">
        <v>1811</v>
      </c>
      <c r="E80" s="92">
        <v>2</v>
      </c>
      <c r="F80" s="89" t="s">
        <v>1838</v>
      </c>
    </row>
    <row r="81" spans="1:6" x14ac:dyDescent="0.25">
      <c r="A81" s="89" t="s">
        <v>1844</v>
      </c>
      <c r="B81" s="90">
        <v>44642</v>
      </c>
      <c r="C81" s="91">
        <v>0.37777777777777777</v>
      </c>
      <c r="D81" s="91" t="s">
        <v>1811</v>
      </c>
      <c r="E81" s="92">
        <v>2</v>
      </c>
      <c r="F81" s="89" t="s">
        <v>1838</v>
      </c>
    </row>
    <row r="82" spans="1:6" x14ac:dyDescent="0.25">
      <c r="A82" s="89" t="s">
        <v>1844</v>
      </c>
      <c r="B82" s="90">
        <v>44671</v>
      </c>
      <c r="C82" s="91">
        <v>0.49583333333333335</v>
      </c>
      <c r="D82" s="91" t="s">
        <v>1811</v>
      </c>
      <c r="E82" s="92">
        <v>2</v>
      </c>
      <c r="F82" s="89" t="s">
        <v>1838</v>
      </c>
    </row>
    <row r="83" spans="1:6" x14ac:dyDescent="0.25">
      <c r="A83" s="89" t="s">
        <v>1844</v>
      </c>
      <c r="B83" s="90">
        <v>44699</v>
      </c>
      <c r="C83" s="91">
        <v>0.62638888888888888</v>
      </c>
      <c r="D83" s="91" t="s">
        <v>1811</v>
      </c>
      <c r="E83" s="92">
        <v>2</v>
      </c>
      <c r="F83" s="89" t="s">
        <v>1838</v>
      </c>
    </row>
    <row r="84" spans="1:6" x14ac:dyDescent="0.25">
      <c r="A84" s="89" t="s">
        <v>1844</v>
      </c>
      <c r="B84" s="90">
        <v>44734</v>
      </c>
      <c r="C84" s="91">
        <v>0.5131944444444444</v>
      </c>
      <c r="D84" s="91" t="s">
        <v>1811</v>
      </c>
      <c r="E84" s="92">
        <v>2</v>
      </c>
      <c r="F84" s="89" t="s">
        <v>1838</v>
      </c>
    </row>
    <row r="85" spans="1:6" x14ac:dyDescent="0.25">
      <c r="A85" s="89" t="s">
        <v>1844</v>
      </c>
      <c r="B85" s="90">
        <v>44761</v>
      </c>
      <c r="C85" s="91">
        <v>0.44444444444444442</v>
      </c>
      <c r="D85" s="91" t="s">
        <v>1811</v>
      </c>
      <c r="E85" s="92">
        <v>2</v>
      </c>
      <c r="F85" s="89" t="s">
        <v>1838</v>
      </c>
    </row>
    <row r="86" spans="1:6" x14ac:dyDescent="0.25">
      <c r="A86" s="89" t="s">
        <v>1844</v>
      </c>
      <c r="B86" s="90">
        <v>44799</v>
      </c>
      <c r="C86" s="91">
        <v>0.37013888888888885</v>
      </c>
      <c r="D86" s="91" t="s">
        <v>1811</v>
      </c>
      <c r="E86" s="92">
        <v>2</v>
      </c>
      <c r="F86" s="89" t="s">
        <v>1838</v>
      </c>
    </row>
    <row r="87" spans="1:6" x14ac:dyDescent="0.25">
      <c r="A87" s="89" t="s">
        <v>1844</v>
      </c>
      <c r="B87" s="90">
        <v>44825</v>
      </c>
      <c r="C87" s="91">
        <v>0.60347222222222219</v>
      </c>
      <c r="D87" s="91" t="s">
        <v>1811</v>
      </c>
      <c r="E87" s="92">
        <v>2</v>
      </c>
      <c r="F87" s="89" t="s">
        <v>1838</v>
      </c>
    </row>
    <row r="88" spans="1:6" x14ac:dyDescent="0.25">
      <c r="A88" s="89" t="s">
        <v>1844</v>
      </c>
      <c r="B88" s="90">
        <v>44852</v>
      </c>
      <c r="C88" s="91">
        <v>0.61041666666666672</v>
      </c>
      <c r="D88" s="91" t="s">
        <v>1811</v>
      </c>
      <c r="E88" s="92">
        <v>2</v>
      </c>
      <c r="F88" s="89" t="s">
        <v>1838</v>
      </c>
    </row>
    <row r="89" spans="1:6" x14ac:dyDescent="0.25">
      <c r="A89" s="89" t="s">
        <v>1844</v>
      </c>
      <c r="B89" s="90">
        <v>44881</v>
      </c>
      <c r="C89" s="91">
        <v>0.39166666666666666</v>
      </c>
      <c r="D89" s="91" t="s">
        <v>1811</v>
      </c>
      <c r="E89" s="92">
        <v>2</v>
      </c>
      <c r="F89" s="89" t="s">
        <v>1838</v>
      </c>
    </row>
    <row r="90" spans="1:6" x14ac:dyDescent="0.25">
      <c r="A90" s="89" t="s">
        <v>1844</v>
      </c>
      <c r="B90" s="90">
        <v>44916</v>
      </c>
      <c r="C90" s="91">
        <v>0.37291666666666662</v>
      </c>
      <c r="D90" s="91" t="s">
        <v>1811</v>
      </c>
      <c r="E90" s="92">
        <v>2</v>
      </c>
      <c r="F90" s="89" t="s">
        <v>1838</v>
      </c>
    </row>
    <row r="91" spans="1:6" x14ac:dyDescent="0.25">
      <c r="A91" s="89" t="s">
        <v>1845</v>
      </c>
      <c r="B91" s="90">
        <v>44586</v>
      </c>
      <c r="C91" s="91">
        <v>0.64444444444444449</v>
      </c>
      <c r="D91" s="91" t="s">
        <v>1812</v>
      </c>
      <c r="E91" s="92">
        <v>2</v>
      </c>
      <c r="F91" s="89" t="s">
        <v>1838</v>
      </c>
    </row>
    <row r="92" spans="1:6" x14ac:dyDescent="0.25">
      <c r="A92" s="89" t="s">
        <v>1845</v>
      </c>
      <c r="B92" s="90">
        <v>44613</v>
      </c>
      <c r="C92" s="91">
        <v>0.58750000000000002</v>
      </c>
      <c r="D92" s="91" t="s">
        <v>1812</v>
      </c>
      <c r="E92" s="92">
        <v>2</v>
      </c>
      <c r="F92" s="89" t="s">
        <v>1838</v>
      </c>
    </row>
    <row r="93" spans="1:6" x14ac:dyDescent="0.25">
      <c r="A93" s="89" t="s">
        <v>1845</v>
      </c>
      <c r="B93" s="90">
        <v>44643</v>
      </c>
      <c r="C93" s="91">
        <v>0.5493055555555556</v>
      </c>
      <c r="D93" s="91" t="s">
        <v>1812</v>
      </c>
      <c r="E93" s="92">
        <v>2</v>
      </c>
      <c r="F93" s="89" t="s">
        <v>1838</v>
      </c>
    </row>
    <row r="94" spans="1:6" x14ac:dyDescent="0.25">
      <c r="A94" s="89" t="s">
        <v>1845</v>
      </c>
      <c r="B94" s="90">
        <v>44672</v>
      </c>
      <c r="C94" s="91">
        <v>0.70000000000000007</v>
      </c>
      <c r="D94" s="91" t="s">
        <v>1812</v>
      </c>
      <c r="E94" s="92">
        <v>2</v>
      </c>
      <c r="F94" s="89" t="s">
        <v>1838</v>
      </c>
    </row>
    <row r="95" spans="1:6" x14ac:dyDescent="0.25">
      <c r="A95" s="89" t="s">
        <v>1845</v>
      </c>
      <c r="B95" s="90">
        <v>44700</v>
      </c>
      <c r="C95" s="91">
        <v>0.58472222222222225</v>
      </c>
      <c r="D95" s="91" t="s">
        <v>1812</v>
      </c>
      <c r="E95" s="92">
        <v>2</v>
      </c>
      <c r="F95" s="89" t="s">
        <v>1838</v>
      </c>
    </row>
    <row r="96" spans="1:6" x14ac:dyDescent="0.25">
      <c r="A96" s="89" t="s">
        <v>1845</v>
      </c>
      <c r="B96" s="90">
        <v>44735</v>
      </c>
      <c r="C96" s="91">
        <v>0.4145833333333333</v>
      </c>
      <c r="D96" s="91" t="s">
        <v>1812</v>
      </c>
      <c r="E96" s="92">
        <v>2</v>
      </c>
      <c r="F96" s="89" t="s">
        <v>1838</v>
      </c>
    </row>
    <row r="97" spans="1:6" x14ac:dyDescent="0.25">
      <c r="A97" s="89" t="s">
        <v>1845</v>
      </c>
      <c r="B97" s="90">
        <v>44761</v>
      </c>
      <c r="C97" s="91">
        <v>0.66111111111111109</v>
      </c>
      <c r="D97" s="91" t="s">
        <v>1812</v>
      </c>
      <c r="E97" s="92">
        <v>2</v>
      </c>
      <c r="F97" s="89" t="s">
        <v>1838</v>
      </c>
    </row>
    <row r="98" spans="1:6" x14ac:dyDescent="0.25">
      <c r="A98" s="89" t="s">
        <v>1845</v>
      </c>
      <c r="B98" s="90">
        <v>44796</v>
      </c>
      <c r="C98" s="91">
        <v>0.40208333333333335</v>
      </c>
      <c r="D98" s="91" t="s">
        <v>1812</v>
      </c>
      <c r="E98" s="92">
        <v>2</v>
      </c>
      <c r="F98" s="89" t="s">
        <v>1838</v>
      </c>
    </row>
    <row r="99" spans="1:6" x14ac:dyDescent="0.25">
      <c r="A99" s="89" t="s">
        <v>1845</v>
      </c>
      <c r="B99" s="90">
        <v>44826</v>
      </c>
      <c r="C99" s="91">
        <v>0.4236111111111111</v>
      </c>
      <c r="D99" s="91" t="s">
        <v>1812</v>
      </c>
      <c r="E99" s="92">
        <v>2</v>
      </c>
      <c r="F99" s="89" t="s">
        <v>1838</v>
      </c>
    </row>
    <row r="100" spans="1:6" x14ac:dyDescent="0.25">
      <c r="A100" s="89" t="s">
        <v>1845</v>
      </c>
      <c r="B100" s="90">
        <v>44853</v>
      </c>
      <c r="C100" s="91">
        <v>0.42083333333333334</v>
      </c>
      <c r="D100" s="91" t="s">
        <v>1812</v>
      </c>
      <c r="E100" s="92">
        <v>2</v>
      </c>
      <c r="F100" s="89" t="s">
        <v>1838</v>
      </c>
    </row>
    <row r="101" spans="1:6" x14ac:dyDescent="0.25">
      <c r="A101" s="89" t="s">
        <v>1845</v>
      </c>
      <c r="B101" s="90">
        <v>44880</v>
      </c>
      <c r="C101" s="91">
        <v>0.39444444444444443</v>
      </c>
      <c r="D101" s="91" t="s">
        <v>1812</v>
      </c>
      <c r="E101" s="92">
        <v>2</v>
      </c>
      <c r="F101" s="89" t="s">
        <v>1838</v>
      </c>
    </row>
    <row r="102" spans="1:6" x14ac:dyDescent="0.25">
      <c r="A102" s="89" t="s">
        <v>1845</v>
      </c>
      <c r="B102" s="90">
        <v>44915</v>
      </c>
      <c r="C102" s="91">
        <v>0.36736111111111108</v>
      </c>
      <c r="D102" s="91" t="s">
        <v>1812</v>
      </c>
      <c r="E102" s="92">
        <v>2</v>
      </c>
      <c r="F102" s="89" t="s">
        <v>1838</v>
      </c>
    </row>
    <row r="103" spans="1:6" x14ac:dyDescent="0.25">
      <c r="A103" s="89" t="s">
        <v>1846</v>
      </c>
      <c r="B103" s="90">
        <v>44587</v>
      </c>
      <c r="C103" s="91">
        <v>0.57708333333333328</v>
      </c>
      <c r="D103" s="91" t="s">
        <v>1813</v>
      </c>
      <c r="E103" s="92">
        <v>2</v>
      </c>
      <c r="F103" s="89" t="s">
        <v>1838</v>
      </c>
    </row>
    <row r="104" spans="1:6" x14ac:dyDescent="0.25">
      <c r="A104" s="89" t="s">
        <v>1846</v>
      </c>
      <c r="B104" s="90">
        <v>44613</v>
      </c>
      <c r="C104" s="91">
        <v>0.71597222222222223</v>
      </c>
      <c r="D104" s="91" t="s">
        <v>1813</v>
      </c>
      <c r="E104" s="92">
        <v>2</v>
      </c>
      <c r="F104" s="89" t="s">
        <v>1838</v>
      </c>
    </row>
    <row r="105" spans="1:6" x14ac:dyDescent="0.25">
      <c r="A105" s="89" t="s">
        <v>1846</v>
      </c>
      <c r="B105" s="90">
        <v>44644</v>
      </c>
      <c r="C105" s="91">
        <v>0.59375</v>
      </c>
      <c r="D105" s="91" t="s">
        <v>1813</v>
      </c>
      <c r="E105" s="92">
        <v>2</v>
      </c>
      <c r="F105" s="89" t="s">
        <v>1838</v>
      </c>
    </row>
    <row r="106" spans="1:6" x14ac:dyDescent="0.25">
      <c r="A106" s="89" t="s">
        <v>1846</v>
      </c>
      <c r="B106" s="90">
        <v>44673</v>
      </c>
      <c r="C106" s="91">
        <v>0.44791666666666669</v>
      </c>
      <c r="D106" s="91" t="s">
        <v>1813</v>
      </c>
      <c r="E106" s="92">
        <v>2</v>
      </c>
      <c r="F106" s="89" t="s">
        <v>1838</v>
      </c>
    </row>
    <row r="107" spans="1:6" x14ac:dyDescent="0.25">
      <c r="A107" s="89" t="s">
        <v>1846</v>
      </c>
      <c r="B107" s="90">
        <v>44700</v>
      </c>
      <c r="C107" s="91">
        <v>0.69791666666666663</v>
      </c>
      <c r="D107" s="91" t="s">
        <v>1813</v>
      </c>
      <c r="E107" s="92">
        <v>2</v>
      </c>
      <c r="F107" s="89" t="s">
        <v>1838</v>
      </c>
    </row>
    <row r="108" spans="1:6" x14ac:dyDescent="0.25">
      <c r="A108" s="89" t="s">
        <v>1846</v>
      </c>
      <c r="B108" s="90">
        <v>44735</v>
      </c>
      <c r="C108" s="91">
        <v>0.70347222222222217</v>
      </c>
      <c r="D108" s="91" t="s">
        <v>1813</v>
      </c>
      <c r="E108" s="92">
        <v>2</v>
      </c>
      <c r="F108" s="89" t="s">
        <v>1838</v>
      </c>
    </row>
    <row r="109" spans="1:6" x14ac:dyDescent="0.25">
      <c r="A109" s="89" t="s">
        <v>1846</v>
      </c>
      <c r="B109" s="90">
        <v>44762</v>
      </c>
      <c r="C109" s="91">
        <v>0.63055555555555554</v>
      </c>
      <c r="D109" s="91" t="s">
        <v>1813</v>
      </c>
      <c r="E109" s="92">
        <v>2</v>
      </c>
      <c r="F109" s="89" t="s">
        <v>1838</v>
      </c>
    </row>
    <row r="110" spans="1:6" x14ac:dyDescent="0.25">
      <c r="A110" s="89" t="s">
        <v>1846</v>
      </c>
      <c r="B110" s="90">
        <v>44799</v>
      </c>
      <c r="C110" s="91">
        <v>0.59861111111111109</v>
      </c>
      <c r="D110" s="91" t="s">
        <v>1813</v>
      </c>
      <c r="E110" s="92">
        <v>2</v>
      </c>
      <c r="F110" s="89" t="s">
        <v>1838</v>
      </c>
    </row>
    <row r="111" spans="1:6" x14ac:dyDescent="0.25">
      <c r="A111" s="89" t="s">
        <v>1846</v>
      </c>
      <c r="B111" s="90">
        <v>44827</v>
      </c>
      <c r="C111" s="91">
        <v>0.4465277777777778</v>
      </c>
      <c r="D111" s="91" t="s">
        <v>1813</v>
      </c>
      <c r="E111" s="92">
        <v>2</v>
      </c>
      <c r="F111" s="89" t="s">
        <v>1838</v>
      </c>
    </row>
    <row r="112" spans="1:6" x14ac:dyDescent="0.25">
      <c r="A112" s="89" t="s">
        <v>1846</v>
      </c>
      <c r="B112" s="90">
        <v>44854</v>
      </c>
      <c r="C112" s="91">
        <v>0.42083333333333334</v>
      </c>
      <c r="D112" s="91" t="s">
        <v>1813</v>
      </c>
      <c r="E112" s="92">
        <v>2</v>
      </c>
      <c r="F112" s="89" t="s">
        <v>1838</v>
      </c>
    </row>
    <row r="113" spans="1:6" x14ac:dyDescent="0.25">
      <c r="A113" s="89" t="s">
        <v>1846</v>
      </c>
      <c r="B113" s="90">
        <v>44880</v>
      </c>
      <c r="C113" s="91">
        <v>0.65138888888888891</v>
      </c>
      <c r="D113" s="91" t="s">
        <v>1813</v>
      </c>
      <c r="E113" s="92">
        <v>2</v>
      </c>
      <c r="F113" s="89" t="s">
        <v>1838</v>
      </c>
    </row>
    <row r="114" spans="1:6" x14ac:dyDescent="0.25">
      <c r="A114" s="89" t="s">
        <v>1846</v>
      </c>
      <c r="B114" s="90">
        <v>44916</v>
      </c>
      <c r="C114" s="91">
        <v>0.64513888888888882</v>
      </c>
      <c r="D114" s="91" t="s">
        <v>1813</v>
      </c>
      <c r="E114" s="92">
        <v>2</v>
      </c>
      <c r="F114" s="89" t="s">
        <v>1838</v>
      </c>
    </row>
    <row r="115" spans="1:6" x14ac:dyDescent="0.25">
      <c r="A115" s="89" t="s">
        <v>1847</v>
      </c>
      <c r="B115" s="90">
        <v>44567</v>
      </c>
      <c r="C115" s="91">
        <v>0.38194444444444442</v>
      </c>
      <c r="D115" s="91" t="s">
        <v>1814</v>
      </c>
      <c r="E115" s="92">
        <v>2</v>
      </c>
      <c r="F115" s="89" t="s">
        <v>1838</v>
      </c>
    </row>
    <row r="116" spans="1:6" x14ac:dyDescent="0.25">
      <c r="A116" s="89" t="s">
        <v>1847</v>
      </c>
      <c r="B116" s="90">
        <v>44615</v>
      </c>
      <c r="C116" s="91">
        <v>0.63888888888888895</v>
      </c>
      <c r="D116" s="91" t="s">
        <v>1814</v>
      </c>
      <c r="E116" s="92">
        <v>2</v>
      </c>
      <c r="F116" s="89" t="s">
        <v>1838</v>
      </c>
    </row>
    <row r="117" spans="1:6" x14ac:dyDescent="0.25">
      <c r="A117" s="89" t="s">
        <v>1847</v>
      </c>
      <c r="B117" s="90">
        <v>44628</v>
      </c>
      <c r="C117" s="91">
        <v>0.56527777777777777</v>
      </c>
      <c r="D117" s="91" t="s">
        <v>1814</v>
      </c>
      <c r="E117" s="92">
        <v>2</v>
      </c>
      <c r="F117" s="89" t="s">
        <v>1838</v>
      </c>
    </row>
    <row r="118" spans="1:6" x14ac:dyDescent="0.25">
      <c r="A118" s="89" t="s">
        <v>1847</v>
      </c>
      <c r="B118" s="90">
        <v>44656</v>
      </c>
      <c r="C118" s="91">
        <v>0.62291666666666667</v>
      </c>
      <c r="D118" s="91" t="s">
        <v>1814</v>
      </c>
      <c r="E118" s="92">
        <v>2</v>
      </c>
      <c r="F118" s="89" t="s">
        <v>1838</v>
      </c>
    </row>
    <row r="119" spans="1:6" x14ac:dyDescent="0.25">
      <c r="A119" s="89" t="s">
        <v>1847</v>
      </c>
      <c r="B119" s="90">
        <v>44684</v>
      </c>
      <c r="C119" s="91">
        <v>0.54166666666666663</v>
      </c>
      <c r="D119" s="91" t="s">
        <v>1814</v>
      </c>
      <c r="E119" s="92">
        <v>2</v>
      </c>
      <c r="F119" s="89" t="s">
        <v>1838</v>
      </c>
    </row>
    <row r="120" spans="1:6" x14ac:dyDescent="0.25">
      <c r="A120" s="89" t="s">
        <v>1847</v>
      </c>
      <c r="B120" s="90">
        <v>44714</v>
      </c>
      <c r="C120" s="91">
        <v>0.53819444444444442</v>
      </c>
      <c r="D120" s="91" t="s">
        <v>1814</v>
      </c>
      <c r="E120" s="92">
        <v>2</v>
      </c>
      <c r="F120" s="89" t="s">
        <v>1838</v>
      </c>
    </row>
    <row r="121" spans="1:6" x14ac:dyDescent="0.25">
      <c r="A121" s="89" t="s">
        <v>1847</v>
      </c>
      <c r="B121" s="90">
        <v>44747</v>
      </c>
      <c r="C121" s="91">
        <v>0.59236111111111112</v>
      </c>
      <c r="D121" s="91" t="s">
        <v>1814</v>
      </c>
      <c r="E121" s="92">
        <v>2</v>
      </c>
      <c r="F121" s="89" t="s">
        <v>1838</v>
      </c>
    </row>
    <row r="122" spans="1:6" x14ac:dyDescent="0.25">
      <c r="A122" s="89" t="s">
        <v>1847</v>
      </c>
      <c r="B122" s="90">
        <v>44782</v>
      </c>
      <c r="C122" s="91">
        <v>0.60486111111111118</v>
      </c>
      <c r="D122" s="91" t="s">
        <v>1814</v>
      </c>
      <c r="E122" s="92">
        <v>2</v>
      </c>
      <c r="F122" s="89" t="s">
        <v>1838</v>
      </c>
    </row>
    <row r="123" spans="1:6" x14ac:dyDescent="0.25">
      <c r="A123" s="89" t="s">
        <v>1847</v>
      </c>
      <c r="B123" s="90">
        <v>44810</v>
      </c>
      <c r="C123" s="91">
        <v>0.68680555555555556</v>
      </c>
      <c r="D123" s="91" t="s">
        <v>1814</v>
      </c>
      <c r="E123" s="92">
        <v>2</v>
      </c>
      <c r="F123" s="89" t="s">
        <v>1838</v>
      </c>
    </row>
    <row r="124" spans="1:6" x14ac:dyDescent="0.25">
      <c r="A124" s="89" t="s">
        <v>1847</v>
      </c>
      <c r="B124" s="90">
        <v>44839</v>
      </c>
      <c r="C124" s="91">
        <v>0.39930555555555558</v>
      </c>
      <c r="D124" s="91" t="s">
        <v>1814</v>
      </c>
      <c r="E124" s="92">
        <v>2</v>
      </c>
      <c r="F124" s="89" t="s">
        <v>1838</v>
      </c>
    </row>
    <row r="125" spans="1:6" x14ac:dyDescent="0.25">
      <c r="A125" s="89" t="s">
        <v>1847</v>
      </c>
      <c r="B125" s="90">
        <v>44867</v>
      </c>
      <c r="C125" s="91">
        <v>0.56944444444444442</v>
      </c>
      <c r="D125" s="91" t="s">
        <v>1814</v>
      </c>
      <c r="E125" s="92">
        <v>2</v>
      </c>
      <c r="F125" s="89" t="s">
        <v>1838</v>
      </c>
    </row>
    <row r="126" spans="1:6" x14ac:dyDescent="0.25">
      <c r="A126" s="89" t="s">
        <v>1847</v>
      </c>
      <c r="B126" s="90">
        <v>44901</v>
      </c>
      <c r="C126" s="91">
        <v>0.51458333333333328</v>
      </c>
      <c r="D126" s="91" t="s">
        <v>1814</v>
      </c>
      <c r="E126" s="92">
        <v>2</v>
      </c>
      <c r="F126" s="89" t="s">
        <v>1838</v>
      </c>
    </row>
    <row r="127" spans="1:6" x14ac:dyDescent="0.25">
      <c r="A127" s="89" t="s">
        <v>1848</v>
      </c>
      <c r="B127" s="90">
        <v>44567</v>
      </c>
      <c r="C127" s="91">
        <v>0.63402777777777775</v>
      </c>
      <c r="D127" s="91" t="s">
        <v>1815</v>
      </c>
      <c r="E127" s="92">
        <v>2</v>
      </c>
      <c r="F127" s="89" t="s">
        <v>1838</v>
      </c>
    </row>
    <row r="128" spans="1:6" x14ac:dyDescent="0.25">
      <c r="A128" s="89" t="s">
        <v>1848</v>
      </c>
      <c r="B128" s="90">
        <v>44601</v>
      </c>
      <c r="C128" s="91">
        <v>0.38680555555555557</v>
      </c>
      <c r="D128" s="91" t="s">
        <v>1815</v>
      </c>
      <c r="E128" s="92">
        <v>2</v>
      </c>
      <c r="F128" s="89" t="s">
        <v>1838</v>
      </c>
    </row>
    <row r="129" spans="1:6" x14ac:dyDescent="0.25">
      <c r="A129" s="89" t="s">
        <v>1848</v>
      </c>
      <c r="B129" s="90">
        <v>44629</v>
      </c>
      <c r="C129" s="91">
        <v>0.38750000000000001</v>
      </c>
      <c r="D129" s="91" t="s">
        <v>1815</v>
      </c>
      <c r="E129" s="92">
        <v>2</v>
      </c>
      <c r="F129" s="89" t="s">
        <v>1838</v>
      </c>
    </row>
    <row r="130" spans="1:6" x14ac:dyDescent="0.25">
      <c r="A130" s="89" t="s">
        <v>1848</v>
      </c>
      <c r="B130" s="90">
        <v>44657</v>
      </c>
      <c r="C130" s="91">
        <v>0.42986111111111108</v>
      </c>
      <c r="D130" s="91" t="s">
        <v>1815</v>
      </c>
      <c r="E130" s="92">
        <v>2</v>
      </c>
      <c r="F130" s="89" t="s">
        <v>1838</v>
      </c>
    </row>
    <row r="131" spans="1:6" x14ac:dyDescent="0.25">
      <c r="A131" s="89" t="s">
        <v>1848</v>
      </c>
      <c r="B131" s="90">
        <v>44685</v>
      </c>
      <c r="C131" s="91">
        <v>0.36736111111111108</v>
      </c>
      <c r="D131" s="91" t="s">
        <v>1815</v>
      </c>
      <c r="E131" s="92">
        <v>2</v>
      </c>
      <c r="F131" s="89" t="s">
        <v>1838</v>
      </c>
    </row>
    <row r="132" spans="1:6" x14ac:dyDescent="0.25">
      <c r="A132" s="89" t="s">
        <v>1848</v>
      </c>
      <c r="B132" s="90">
        <v>44715</v>
      </c>
      <c r="C132" s="91">
        <v>0.34027777777777773</v>
      </c>
      <c r="D132" s="91" t="s">
        <v>1815</v>
      </c>
      <c r="E132" s="92">
        <v>2</v>
      </c>
      <c r="F132" s="89" t="s">
        <v>1838</v>
      </c>
    </row>
    <row r="133" spans="1:6" x14ac:dyDescent="0.25">
      <c r="A133" s="89" t="s">
        <v>1848</v>
      </c>
      <c r="B133" s="90">
        <v>44748</v>
      </c>
      <c r="C133" s="91">
        <v>0.39305555555555555</v>
      </c>
      <c r="D133" s="91" t="s">
        <v>1815</v>
      </c>
      <c r="E133" s="92">
        <v>2</v>
      </c>
      <c r="F133" s="89" t="s">
        <v>1838</v>
      </c>
    </row>
    <row r="134" spans="1:6" x14ac:dyDescent="0.25">
      <c r="A134" s="89" t="s">
        <v>1848</v>
      </c>
      <c r="B134" s="90">
        <v>44783</v>
      </c>
      <c r="C134" s="91">
        <v>0.38611111111111113</v>
      </c>
      <c r="D134" s="91" t="s">
        <v>1815</v>
      </c>
      <c r="E134" s="92">
        <v>2</v>
      </c>
      <c r="F134" s="89" t="s">
        <v>1838</v>
      </c>
    </row>
    <row r="135" spans="1:6" x14ac:dyDescent="0.25">
      <c r="A135" s="89" t="s">
        <v>1848</v>
      </c>
      <c r="B135" s="90">
        <v>44811</v>
      </c>
      <c r="C135" s="91">
        <v>0.3840277777777778</v>
      </c>
      <c r="D135" s="91" t="s">
        <v>1815</v>
      </c>
      <c r="E135" s="92">
        <v>2</v>
      </c>
      <c r="F135" s="89" t="s">
        <v>1838</v>
      </c>
    </row>
    <row r="136" spans="1:6" x14ac:dyDescent="0.25">
      <c r="A136" s="89" t="s">
        <v>1848</v>
      </c>
      <c r="B136" s="90">
        <v>44839</v>
      </c>
      <c r="C136" s="91">
        <v>0.61736111111111114</v>
      </c>
      <c r="D136" s="91" t="s">
        <v>1815</v>
      </c>
      <c r="E136" s="92">
        <v>2</v>
      </c>
      <c r="F136" s="89" t="s">
        <v>1838</v>
      </c>
    </row>
    <row r="137" spans="1:6" x14ac:dyDescent="0.25">
      <c r="A137" s="89" t="s">
        <v>1848</v>
      </c>
      <c r="B137" s="90">
        <v>44868</v>
      </c>
      <c r="C137" s="91">
        <v>0.38194444444444442</v>
      </c>
      <c r="D137" s="91" t="s">
        <v>1815</v>
      </c>
      <c r="E137" s="92">
        <v>2</v>
      </c>
      <c r="F137" s="89" t="s">
        <v>1838</v>
      </c>
    </row>
    <row r="138" spans="1:6" x14ac:dyDescent="0.25">
      <c r="A138" s="89" t="s">
        <v>1848</v>
      </c>
      <c r="B138" s="90">
        <v>44902</v>
      </c>
      <c r="C138" s="91">
        <v>0.34097222222222223</v>
      </c>
      <c r="D138" s="91" t="s">
        <v>1815</v>
      </c>
      <c r="E138" s="92">
        <v>2</v>
      </c>
      <c r="F138" s="89" t="s">
        <v>1838</v>
      </c>
    </row>
    <row r="139" spans="1:6" x14ac:dyDescent="0.25">
      <c r="A139" s="89" t="s">
        <v>1849</v>
      </c>
      <c r="B139" s="90">
        <v>44568</v>
      </c>
      <c r="C139" s="91">
        <v>0.49791666666666662</v>
      </c>
      <c r="D139" s="91" t="s">
        <v>1816</v>
      </c>
      <c r="E139" s="92">
        <v>2</v>
      </c>
      <c r="F139" s="89" t="s">
        <v>1838</v>
      </c>
    </row>
    <row r="140" spans="1:6" x14ac:dyDescent="0.25">
      <c r="A140" s="89" t="s">
        <v>1849</v>
      </c>
      <c r="B140" s="90">
        <v>44602</v>
      </c>
      <c r="C140" s="91">
        <v>0.5</v>
      </c>
      <c r="D140" s="91" t="s">
        <v>1816</v>
      </c>
      <c r="E140" s="92">
        <v>2</v>
      </c>
      <c r="F140" s="89" t="s">
        <v>1838</v>
      </c>
    </row>
    <row r="141" spans="1:6" x14ac:dyDescent="0.25">
      <c r="A141" s="89" t="s">
        <v>1849</v>
      </c>
      <c r="B141" s="90">
        <v>44649</v>
      </c>
      <c r="C141" s="91">
        <v>0.4861111111111111</v>
      </c>
      <c r="D141" s="91" t="s">
        <v>1816</v>
      </c>
      <c r="E141" s="92">
        <v>2</v>
      </c>
      <c r="F141" s="89" t="s">
        <v>1838</v>
      </c>
    </row>
    <row r="142" spans="1:6" x14ac:dyDescent="0.25">
      <c r="A142" s="89" t="s">
        <v>1849</v>
      </c>
      <c r="B142" s="90">
        <v>44658</v>
      </c>
      <c r="C142" s="91">
        <v>0.45763888888888887</v>
      </c>
      <c r="D142" s="91" t="s">
        <v>1816</v>
      </c>
      <c r="E142" s="92">
        <v>2</v>
      </c>
      <c r="F142" s="89" t="s">
        <v>1838</v>
      </c>
    </row>
    <row r="143" spans="1:6" x14ac:dyDescent="0.25">
      <c r="A143" s="89" t="s">
        <v>1849</v>
      </c>
      <c r="B143" s="90">
        <v>44691</v>
      </c>
      <c r="C143" s="91">
        <v>0.45277777777777778</v>
      </c>
      <c r="D143" s="91" t="s">
        <v>1816</v>
      </c>
      <c r="E143" s="92">
        <v>2</v>
      </c>
      <c r="F143" s="89" t="s">
        <v>1838</v>
      </c>
    </row>
    <row r="144" spans="1:6" x14ac:dyDescent="0.25">
      <c r="A144" s="89" t="s">
        <v>1849</v>
      </c>
      <c r="B144" s="90">
        <v>44725</v>
      </c>
      <c r="C144" s="91">
        <v>0.44166666666666665</v>
      </c>
      <c r="D144" s="91" t="s">
        <v>1816</v>
      </c>
      <c r="E144" s="92">
        <v>2</v>
      </c>
      <c r="F144" s="89" t="s">
        <v>1838</v>
      </c>
    </row>
    <row r="145" spans="1:6" x14ac:dyDescent="0.25">
      <c r="A145" s="89" t="s">
        <v>1849</v>
      </c>
      <c r="B145" s="90">
        <v>44749</v>
      </c>
      <c r="C145" s="91">
        <v>0.43402777777777773</v>
      </c>
      <c r="D145" s="91" t="s">
        <v>1816</v>
      </c>
      <c r="E145" s="92">
        <v>2</v>
      </c>
      <c r="F145" s="89" t="s">
        <v>1838</v>
      </c>
    </row>
    <row r="146" spans="1:6" x14ac:dyDescent="0.25">
      <c r="A146" s="89" t="s">
        <v>1849</v>
      </c>
      <c r="B146" s="90">
        <v>44784</v>
      </c>
      <c r="C146" s="91">
        <v>0.42291666666666666</v>
      </c>
      <c r="D146" s="91" t="s">
        <v>1816</v>
      </c>
      <c r="E146" s="92">
        <v>2</v>
      </c>
      <c r="F146" s="89" t="s">
        <v>1838</v>
      </c>
    </row>
    <row r="147" spans="1:6" x14ac:dyDescent="0.25">
      <c r="A147" s="89" t="s">
        <v>1849</v>
      </c>
      <c r="B147" s="90">
        <v>44812</v>
      </c>
      <c r="C147" s="91">
        <v>0.44375000000000003</v>
      </c>
      <c r="D147" s="91" t="s">
        <v>1816</v>
      </c>
      <c r="E147" s="92">
        <v>2</v>
      </c>
      <c r="F147" s="89" t="s">
        <v>1838</v>
      </c>
    </row>
    <row r="148" spans="1:6" x14ac:dyDescent="0.25">
      <c r="A148" s="89" t="s">
        <v>1849</v>
      </c>
      <c r="B148" s="90">
        <v>44840</v>
      </c>
      <c r="C148" s="91">
        <v>0.62777777777777777</v>
      </c>
      <c r="D148" s="91" t="s">
        <v>1816</v>
      </c>
      <c r="E148" s="92">
        <v>2</v>
      </c>
      <c r="F148" s="89" t="s">
        <v>1838</v>
      </c>
    </row>
    <row r="149" spans="1:6" x14ac:dyDescent="0.25">
      <c r="A149" s="89" t="s">
        <v>1849</v>
      </c>
      <c r="B149" s="90">
        <v>44873</v>
      </c>
      <c r="C149" s="91">
        <v>0.4465277777777778</v>
      </c>
      <c r="D149" s="91" t="s">
        <v>1816</v>
      </c>
      <c r="E149" s="92">
        <v>2</v>
      </c>
      <c r="F149" s="89" t="s">
        <v>1838</v>
      </c>
    </row>
    <row r="150" spans="1:6" x14ac:dyDescent="0.25">
      <c r="A150" s="89" t="s">
        <v>1849</v>
      </c>
      <c r="B150" s="90">
        <v>44903</v>
      </c>
      <c r="C150" s="91">
        <v>0.41388888888888892</v>
      </c>
      <c r="D150" s="91" t="s">
        <v>1816</v>
      </c>
      <c r="E150" s="92">
        <v>2</v>
      </c>
      <c r="F150" s="89" t="s">
        <v>1838</v>
      </c>
    </row>
    <row r="151" spans="1:6" x14ac:dyDescent="0.25">
      <c r="A151" s="89" t="s">
        <v>1850</v>
      </c>
      <c r="B151" s="90">
        <v>44571</v>
      </c>
      <c r="C151" s="91">
        <v>0.6694444444444444</v>
      </c>
      <c r="D151" s="91" t="s">
        <v>1817</v>
      </c>
      <c r="E151" s="92">
        <v>2.94</v>
      </c>
      <c r="F151" s="89" t="s">
        <v>1838</v>
      </c>
    </row>
    <row r="152" spans="1:6" x14ac:dyDescent="0.25">
      <c r="A152" s="89" t="s">
        <v>1850</v>
      </c>
      <c r="B152" s="90">
        <v>44602</v>
      </c>
      <c r="C152" s="91">
        <v>0.6958333333333333</v>
      </c>
      <c r="D152" s="91" t="s">
        <v>1817</v>
      </c>
      <c r="E152" s="92">
        <v>2</v>
      </c>
      <c r="F152" s="89" t="s">
        <v>1838</v>
      </c>
    </row>
    <row r="153" spans="1:6" x14ac:dyDescent="0.25">
      <c r="A153" s="89" t="s">
        <v>1850</v>
      </c>
      <c r="B153" s="90">
        <v>44631</v>
      </c>
      <c r="C153" s="91">
        <v>0.39444444444444443</v>
      </c>
      <c r="D153" s="91" t="s">
        <v>1817</v>
      </c>
      <c r="E153" s="92">
        <v>2</v>
      </c>
      <c r="F153" s="89" t="s">
        <v>1838</v>
      </c>
    </row>
    <row r="154" spans="1:6" x14ac:dyDescent="0.25">
      <c r="A154" s="89" t="s">
        <v>1850</v>
      </c>
      <c r="B154" s="90">
        <v>44659</v>
      </c>
      <c r="C154" s="91">
        <v>0.42152777777777778</v>
      </c>
      <c r="D154" s="91" t="s">
        <v>1817</v>
      </c>
      <c r="E154" s="92">
        <v>2</v>
      </c>
      <c r="F154" s="89" t="s">
        <v>1838</v>
      </c>
    </row>
    <row r="155" spans="1:6" x14ac:dyDescent="0.25">
      <c r="A155" s="89" t="s">
        <v>1850</v>
      </c>
      <c r="B155" s="90">
        <v>44693</v>
      </c>
      <c r="C155" s="91">
        <v>0.4291666666666667</v>
      </c>
      <c r="D155" s="91" t="s">
        <v>1817</v>
      </c>
      <c r="E155" s="92">
        <v>2</v>
      </c>
      <c r="F155" s="89" t="s">
        <v>1838</v>
      </c>
    </row>
    <row r="156" spans="1:6" x14ac:dyDescent="0.25">
      <c r="A156" s="89" t="s">
        <v>1850</v>
      </c>
      <c r="B156" s="90">
        <v>44726</v>
      </c>
      <c r="C156" s="91">
        <v>0.5444444444444444</v>
      </c>
      <c r="D156" s="91" t="s">
        <v>1817</v>
      </c>
      <c r="E156" s="92">
        <v>2</v>
      </c>
      <c r="F156" s="89" t="s">
        <v>1838</v>
      </c>
    </row>
    <row r="157" spans="1:6" x14ac:dyDescent="0.25">
      <c r="A157" s="89" t="s">
        <v>1850</v>
      </c>
      <c r="B157" s="90">
        <v>44753</v>
      </c>
      <c r="C157" s="91">
        <v>0.40138888888888885</v>
      </c>
      <c r="D157" s="91" t="s">
        <v>1817</v>
      </c>
      <c r="E157" s="92">
        <v>2</v>
      </c>
      <c r="F157" s="89" t="s">
        <v>1838</v>
      </c>
    </row>
    <row r="158" spans="1:6" x14ac:dyDescent="0.25">
      <c r="A158" s="89" t="s">
        <v>1850</v>
      </c>
      <c r="B158" s="90">
        <v>44788</v>
      </c>
      <c r="C158" s="91">
        <v>0.58680555555555558</v>
      </c>
      <c r="D158" s="91" t="s">
        <v>1817</v>
      </c>
      <c r="E158" s="92">
        <v>2</v>
      </c>
      <c r="F158" s="89" t="s">
        <v>1838</v>
      </c>
    </row>
    <row r="159" spans="1:6" x14ac:dyDescent="0.25">
      <c r="A159" s="89" t="s">
        <v>1850</v>
      </c>
      <c r="B159" s="90">
        <v>44816</v>
      </c>
      <c r="C159" s="91">
        <v>0.39166666666666666</v>
      </c>
      <c r="D159" s="91" t="s">
        <v>1817</v>
      </c>
      <c r="E159" s="92">
        <v>2</v>
      </c>
      <c r="F159" s="89" t="s">
        <v>1838</v>
      </c>
    </row>
    <row r="160" spans="1:6" x14ac:dyDescent="0.25">
      <c r="A160" s="89" t="s">
        <v>1850</v>
      </c>
      <c r="B160" s="90">
        <v>44844</v>
      </c>
      <c r="C160" s="91">
        <v>0.59513888888888888</v>
      </c>
      <c r="D160" s="91" t="s">
        <v>1817</v>
      </c>
      <c r="E160" s="92">
        <v>2</v>
      </c>
      <c r="F160" s="89" t="s">
        <v>1838</v>
      </c>
    </row>
    <row r="161" spans="1:6" x14ac:dyDescent="0.25">
      <c r="A161" s="89" t="s">
        <v>1850</v>
      </c>
      <c r="B161" s="90">
        <v>44874</v>
      </c>
      <c r="C161" s="91">
        <v>0.37986111111111115</v>
      </c>
      <c r="D161" s="91" t="s">
        <v>1817</v>
      </c>
      <c r="E161" s="92">
        <v>2</v>
      </c>
      <c r="F161" s="89" t="s">
        <v>1838</v>
      </c>
    </row>
    <row r="162" spans="1:6" x14ac:dyDescent="0.25">
      <c r="A162" s="89" t="s">
        <v>1850</v>
      </c>
      <c r="B162" s="90">
        <v>44908</v>
      </c>
      <c r="C162" s="91">
        <v>0.38541666666666669</v>
      </c>
      <c r="D162" s="91" t="s">
        <v>1817</v>
      </c>
      <c r="E162" s="92">
        <v>2</v>
      </c>
      <c r="F162" s="89" t="s">
        <v>1838</v>
      </c>
    </row>
    <row r="163" spans="1:6" x14ac:dyDescent="0.25">
      <c r="A163" s="89" t="s">
        <v>1851</v>
      </c>
      <c r="B163" s="90">
        <v>44581</v>
      </c>
      <c r="C163" s="91">
        <v>0.56111111111111112</v>
      </c>
      <c r="D163" s="91" t="s">
        <v>1818</v>
      </c>
      <c r="E163" s="92">
        <v>2</v>
      </c>
      <c r="F163" s="89" t="s">
        <v>1838</v>
      </c>
    </row>
    <row r="164" spans="1:6" x14ac:dyDescent="0.25">
      <c r="A164" s="89" t="s">
        <v>1851</v>
      </c>
      <c r="B164" s="90">
        <v>44607</v>
      </c>
      <c r="C164" s="91">
        <v>0.37361111111111112</v>
      </c>
      <c r="D164" s="91" t="s">
        <v>1818</v>
      </c>
      <c r="E164" s="92">
        <v>2</v>
      </c>
      <c r="F164" s="89" t="s">
        <v>1838</v>
      </c>
    </row>
    <row r="165" spans="1:6" x14ac:dyDescent="0.25">
      <c r="A165" s="89" t="s">
        <v>1851</v>
      </c>
      <c r="B165" s="90">
        <v>44635</v>
      </c>
      <c r="C165" s="91">
        <v>0.40208333333333335</v>
      </c>
      <c r="D165" s="91" t="s">
        <v>1818</v>
      </c>
      <c r="E165" s="92">
        <v>2</v>
      </c>
      <c r="F165" s="89" t="s">
        <v>1838</v>
      </c>
    </row>
    <row r="166" spans="1:6" x14ac:dyDescent="0.25">
      <c r="A166" s="89" t="s">
        <v>1851</v>
      </c>
      <c r="B166" s="90">
        <v>44663</v>
      </c>
      <c r="C166" s="91">
        <v>0.65694444444444444</v>
      </c>
      <c r="D166" s="91" t="s">
        <v>1818</v>
      </c>
      <c r="E166" s="92">
        <v>2</v>
      </c>
      <c r="F166" s="89" t="s">
        <v>1838</v>
      </c>
    </row>
    <row r="167" spans="1:6" x14ac:dyDescent="0.25">
      <c r="A167" s="89" t="s">
        <v>1851</v>
      </c>
      <c r="B167" s="90">
        <v>44698</v>
      </c>
      <c r="C167" s="91">
        <v>0.38055555555555554</v>
      </c>
      <c r="D167" s="91" t="s">
        <v>1818</v>
      </c>
      <c r="E167" s="92">
        <v>2</v>
      </c>
      <c r="F167" s="89" t="s">
        <v>1838</v>
      </c>
    </row>
    <row r="168" spans="1:6" x14ac:dyDescent="0.25">
      <c r="A168" s="89" t="s">
        <v>1851</v>
      </c>
      <c r="B168" s="90">
        <v>44728</v>
      </c>
      <c r="C168" s="91">
        <v>0.3659722222222222</v>
      </c>
      <c r="D168" s="91" t="s">
        <v>1818</v>
      </c>
      <c r="E168" s="92">
        <v>2</v>
      </c>
      <c r="F168" s="89" t="s">
        <v>1838</v>
      </c>
    </row>
    <row r="169" spans="1:6" x14ac:dyDescent="0.25">
      <c r="A169" s="89" t="s">
        <v>1851</v>
      </c>
      <c r="B169" s="90">
        <v>44790</v>
      </c>
      <c r="C169" s="91">
        <v>0.39374999999999999</v>
      </c>
      <c r="D169" s="91" t="s">
        <v>1818</v>
      </c>
      <c r="E169" s="92">
        <v>2</v>
      </c>
      <c r="F169" s="89" t="s">
        <v>1838</v>
      </c>
    </row>
    <row r="170" spans="1:6" x14ac:dyDescent="0.25">
      <c r="A170" s="89" t="s">
        <v>1851</v>
      </c>
      <c r="B170" s="90">
        <v>44817</v>
      </c>
      <c r="C170" s="91">
        <v>0.60625000000000007</v>
      </c>
      <c r="D170" s="91" t="s">
        <v>1818</v>
      </c>
      <c r="E170" s="92">
        <v>2</v>
      </c>
      <c r="F170" s="89" t="s">
        <v>1838</v>
      </c>
    </row>
    <row r="171" spans="1:6" x14ac:dyDescent="0.25">
      <c r="A171" s="89" t="s">
        <v>1851</v>
      </c>
      <c r="B171" s="90">
        <v>44846</v>
      </c>
      <c r="C171" s="91">
        <v>0.57638888888888895</v>
      </c>
      <c r="D171" s="91" t="s">
        <v>1818</v>
      </c>
      <c r="E171" s="92">
        <v>2</v>
      </c>
      <c r="F171" s="89" t="s">
        <v>1838</v>
      </c>
    </row>
    <row r="172" spans="1:6" x14ac:dyDescent="0.25">
      <c r="A172" s="89" t="s">
        <v>1851</v>
      </c>
      <c r="B172" s="90">
        <v>44875</v>
      </c>
      <c r="C172" s="91">
        <v>0.53819444444444442</v>
      </c>
      <c r="D172" s="91" t="s">
        <v>1818</v>
      </c>
      <c r="E172" s="92">
        <v>2</v>
      </c>
      <c r="F172" s="89" t="s">
        <v>1838</v>
      </c>
    </row>
    <row r="173" spans="1:6" x14ac:dyDescent="0.25">
      <c r="A173" s="89" t="s">
        <v>1851</v>
      </c>
      <c r="B173" s="90">
        <v>44909</v>
      </c>
      <c r="C173" s="91">
        <v>0.50763888888888886</v>
      </c>
      <c r="D173" s="91" t="s">
        <v>1818</v>
      </c>
      <c r="E173" s="92">
        <v>2</v>
      </c>
      <c r="F173" s="89" t="s">
        <v>1838</v>
      </c>
    </row>
    <row r="174" spans="1:6" x14ac:dyDescent="0.25">
      <c r="A174" s="89" t="s">
        <v>1852</v>
      </c>
      <c r="B174" s="90">
        <v>44589</v>
      </c>
      <c r="C174" s="91">
        <v>0.45624999999999999</v>
      </c>
      <c r="D174" s="91" t="s">
        <v>1819</v>
      </c>
      <c r="E174" s="92">
        <v>2</v>
      </c>
      <c r="F174" s="89" t="s">
        <v>1838</v>
      </c>
    </row>
    <row r="175" spans="1:6" x14ac:dyDescent="0.25">
      <c r="A175" s="89" t="s">
        <v>1852</v>
      </c>
      <c r="B175" s="90">
        <v>44616</v>
      </c>
      <c r="C175" s="91">
        <v>0.50208333333333333</v>
      </c>
      <c r="D175" s="91" t="s">
        <v>1819</v>
      </c>
      <c r="E175" s="92">
        <v>2</v>
      </c>
      <c r="F175" s="89" t="s">
        <v>1838</v>
      </c>
    </row>
    <row r="176" spans="1:6" x14ac:dyDescent="0.25">
      <c r="A176" s="89" t="s">
        <v>1852</v>
      </c>
      <c r="B176" s="90">
        <v>44636</v>
      </c>
      <c r="C176" s="91">
        <v>0.53541666666666665</v>
      </c>
      <c r="D176" s="91" t="s">
        <v>1819</v>
      </c>
      <c r="E176" s="92">
        <v>2</v>
      </c>
      <c r="F176" s="89" t="s">
        <v>1838</v>
      </c>
    </row>
    <row r="177" spans="1:6" x14ac:dyDescent="0.25">
      <c r="A177" s="89" t="s">
        <v>1852</v>
      </c>
      <c r="B177" s="90">
        <v>44669</v>
      </c>
      <c r="C177" s="91">
        <v>0.59097222222222223</v>
      </c>
      <c r="D177" s="91" t="s">
        <v>1819</v>
      </c>
      <c r="E177" s="92">
        <v>2</v>
      </c>
      <c r="F177" s="89" t="s">
        <v>1838</v>
      </c>
    </row>
    <row r="178" spans="1:6" x14ac:dyDescent="0.25">
      <c r="A178" s="89" t="s">
        <v>1852</v>
      </c>
      <c r="B178" s="90">
        <v>44708</v>
      </c>
      <c r="C178" s="91">
        <v>0.45347222222222222</v>
      </c>
      <c r="D178" s="91" t="s">
        <v>1819</v>
      </c>
      <c r="E178" s="92">
        <v>2</v>
      </c>
      <c r="F178" s="89" t="s">
        <v>1838</v>
      </c>
    </row>
    <row r="179" spans="1:6" x14ac:dyDescent="0.25">
      <c r="A179" s="89" t="s">
        <v>1852</v>
      </c>
      <c r="B179" s="90">
        <v>44732</v>
      </c>
      <c r="C179" s="91">
        <v>0.54375000000000007</v>
      </c>
      <c r="D179" s="91" t="s">
        <v>1819</v>
      </c>
      <c r="E179" s="92">
        <v>2</v>
      </c>
      <c r="F179" s="89" t="s">
        <v>1838</v>
      </c>
    </row>
    <row r="180" spans="1:6" x14ac:dyDescent="0.25">
      <c r="A180" s="89" t="s">
        <v>1852</v>
      </c>
      <c r="B180" s="90">
        <v>44756</v>
      </c>
      <c r="C180" s="91">
        <v>0.58958333333333335</v>
      </c>
      <c r="D180" s="91" t="s">
        <v>1819</v>
      </c>
      <c r="E180" s="92">
        <v>2</v>
      </c>
      <c r="F180" s="89" t="s">
        <v>1838</v>
      </c>
    </row>
    <row r="181" spans="1:6" x14ac:dyDescent="0.25">
      <c r="A181" s="89" t="s">
        <v>1852</v>
      </c>
      <c r="B181" s="90">
        <v>44791</v>
      </c>
      <c r="C181" s="91">
        <v>0.58611111111111114</v>
      </c>
      <c r="D181" s="91" t="s">
        <v>1819</v>
      </c>
      <c r="E181" s="92">
        <v>2</v>
      </c>
      <c r="F181" s="89" t="s">
        <v>1838</v>
      </c>
    </row>
    <row r="182" spans="1:6" x14ac:dyDescent="0.25">
      <c r="A182" s="89" t="s">
        <v>1852</v>
      </c>
      <c r="B182" s="90">
        <v>44819</v>
      </c>
      <c r="C182" s="91">
        <v>0.40277777777777773</v>
      </c>
      <c r="D182" s="91" t="s">
        <v>1819</v>
      </c>
      <c r="E182" s="92">
        <v>2</v>
      </c>
      <c r="F182" s="89" t="s">
        <v>1838</v>
      </c>
    </row>
    <row r="183" spans="1:6" x14ac:dyDescent="0.25">
      <c r="A183" s="89" t="s">
        <v>1852</v>
      </c>
      <c r="B183" s="90">
        <v>44848</v>
      </c>
      <c r="C183" s="91">
        <v>0.57916666666666672</v>
      </c>
      <c r="D183" s="91" t="s">
        <v>1819</v>
      </c>
      <c r="E183" s="92">
        <v>2</v>
      </c>
      <c r="F183" s="89" t="s">
        <v>1838</v>
      </c>
    </row>
    <row r="184" spans="1:6" x14ac:dyDescent="0.25">
      <c r="A184" s="89" t="s">
        <v>1852</v>
      </c>
      <c r="B184" s="90">
        <v>44887</v>
      </c>
      <c r="C184" s="91">
        <v>0.43055555555555558</v>
      </c>
      <c r="D184" s="91" t="s">
        <v>1819</v>
      </c>
      <c r="E184" s="92">
        <v>2</v>
      </c>
      <c r="F184" s="89" t="s">
        <v>1838</v>
      </c>
    </row>
    <row r="185" spans="1:6" x14ac:dyDescent="0.25">
      <c r="A185" s="89" t="s">
        <v>1852</v>
      </c>
      <c r="B185" s="90">
        <v>44911</v>
      </c>
      <c r="C185" s="91">
        <v>0.48819444444444443</v>
      </c>
      <c r="D185" s="91" t="s">
        <v>1819</v>
      </c>
      <c r="E185" s="92">
        <v>2</v>
      </c>
      <c r="F185" s="89" t="s">
        <v>1838</v>
      </c>
    </row>
    <row r="186" spans="1:6" x14ac:dyDescent="0.25">
      <c r="A186" s="89" t="s">
        <v>1853</v>
      </c>
      <c r="B186" s="90">
        <v>44587</v>
      </c>
      <c r="C186" s="91">
        <v>0.58263888888888882</v>
      </c>
      <c r="D186" s="91" t="s">
        <v>1821</v>
      </c>
      <c r="E186" s="92">
        <v>2</v>
      </c>
      <c r="F186" s="89" t="s">
        <v>1838</v>
      </c>
    </row>
    <row r="187" spans="1:6" x14ac:dyDescent="0.25">
      <c r="A187" s="89" t="s">
        <v>1853</v>
      </c>
      <c r="B187" s="90">
        <v>44616</v>
      </c>
      <c r="C187" s="91">
        <v>0.61388888888888882</v>
      </c>
      <c r="D187" s="91" t="s">
        <v>1821</v>
      </c>
      <c r="E187" s="92">
        <v>2</v>
      </c>
      <c r="F187" s="89" t="s">
        <v>1838</v>
      </c>
    </row>
    <row r="188" spans="1:6" x14ac:dyDescent="0.25">
      <c r="A188" s="89" t="s">
        <v>1853</v>
      </c>
      <c r="B188" s="90">
        <v>44637</v>
      </c>
      <c r="C188" s="91">
        <v>0.36805555555555558</v>
      </c>
      <c r="D188" s="91" t="s">
        <v>1821</v>
      </c>
      <c r="E188" s="92">
        <v>2</v>
      </c>
      <c r="F188" s="89" t="s">
        <v>1838</v>
      </c>
    </row>
    <row r="189" spans="1:6" x14ac:dyDescent="0.25">
      <c r="A189" s="89" t="s">
        <v>1853</v>
      </c>
      <c r="B189" s="90">
        <v>44670</v>
      </c>
      <c r="C189" s="91">
        <v>0.4069444444444445</v>
      </c>
      <c r="D189" s="91" t="s">
        <v>1821</v>
      </c>
      <c r="E189" s="92">
        <v>2</v>
      </c>
      <c r="F189" s="89" t="s">
        <v>1838</v>
      </c>
    </row>
    <row r="190" spans="1:6" x14ac:dyDescent="0.25">
      <c r="A190" s="89" t="s">
        <v>1853</v>
      </c>
      <c r="B190" s="90">
        <v>44699</v>
      </c>
      <c r="C190" s="91">
        <v>0.59583333333333333</v>
      </c>
      <c r="D190" s="91" t="s">
        <v>1821</v>
      </c>
      <c r="E190" s="92">
        <v>2</v>
      </c>
      <c r="F190" s="89" t="s">
        <v>1838</v>
      </c>
    </row>
    <row r="191" spans="1:6" x14ac:dyDescent="0.25">
      <c r="A191" s="89" t="s">
        <v>1853</v>
      </c>
      <c r="B191" s="90">
        <v>44733</v>
      </c>
      <c r="C191" s="91">
        <v>0.34930555555555554</v>
      </c>
      <c r="D191" s="91" t="s">
        <v>1821</v>
      </c>
      <c r="E191" s="92">
        <v>2</v>
      </c>
      <c r="F191" s="89" t="s">
        <v>1838</v>
      </c>
    </row>
    <row r="192" spans="1:6" x14ac:dyDescent="0.25">
      <c r="A192" s="89" t="s">
        <v>1853</v>
      </c>
      <c r="B192" s="90">
        <v>44757</v>
      </c>
      <c r="C192" s="91">
        <v>0.38125000000000003</v>
      </c>
      <c r="D192" s="91" t="s">
        <v>1821</v>
      </c>
      <c r="E192" s="92">
        <v>2</v>
      </c>
      <c r="F192" s="89" t="s">
        <v>1838</v>
      </c>
    </row>
    <row r="193" spans="1:6" x14ac:dyDescent="0.25">
      <c r="A193" s="89" t="s">
        <v>1853</v>
      </c>
      <c r="B193" s="90">
        <v>44796</v>
      </c>
      <c r="C193" s="91">
        <v>0.4465277777777778</v>
      </c>
      <c r="D193" s="91" t="s">
        <v>1821</v>
      </c>
      <c r="E193" s="92">
        <v>2</v>
      </c>
      <c r="F193" s="89" t="s">
        <v>1838</v>
      </c>
    </row>
    <row r="194" spans="1:6" x14ac:dyDescent="0.25">
      <c r="A194" s="89" t="s">
        <v>1853</v>
      </c>
      <c r="B194" s="90">
        <v>44819</v>
      </c>
      <c r="C194" s="91">
        <v>0.59861111111111109</v>
      </c>
      <c r="D194" s="91" t="s">
        <v>1821</v>
      </c>
      <c r="E194" s="92">
        <v>2</v>
      </c>
      <c r="F194" s="89" t="s">
        <v>1838</v>
      </c>
    </row>
    <row r="195" spans="1:6" x14ac:dyDescent="0.25">
      <c r="A195" s="89" t="s">
        <v>1853</v>
      </c>
      <c r="B195" s="90">
        <v>44852</v>
      </c>
      <c r="C195" s="91">
        <v>0.40763888888888888</v>
      </c>
      <c r="D195" s="91" t="s">
        <v>1821</v>
      </c>
      <c r="E195" s="92">
        <v>2</v>
      </c>
      <c r="F195" s="89" t="s">
        <v>1838</v>
      </c>
    </row>
    <row r="196" spans="1:6" x14ac:dyDescent="0.25">
      <c r="A196" s="89" t="s">
        <v>1853</v>
      </c>
      <c r="B196" s="90">
        <v>44881</v>
      </c>
      <c r="C196" s="91">
        <v>0.55347222222222225</v>
      </c>
      <c r="D196" s="91" t="s">
        <v>1821</v>
      </c>
      <c r="E196" s="92">
        <v>2</v>
      </c>
      <c r="F196" s="89" t="s">
        <v>1838</v>
      </c>
    </row>
    <row r="197" spans="1:6" x14ac:dyDescent="0.25">
      <c r="A197" s="89" t="s">
        <v>1853</v>
      </c>
      <c r="B197" s="90">
        <v>44915</v>
      </c>
      <c r="C197" s="91">
        <v>0.45902777777777781</v>
      </c>
      <c r="D197" s="91" t="s">
        <v>1821</v>
      </c>
      <c r="E197" s="92">
        <v>2</v>
      </c>
      <c r="F197" s="89" t="s">
        <v>1838</v>
      </c>
    </row>
    <row r="198" spans="1:6" x14ac:dyDescent="0.25">
      <c r="A198" s="89" t="s">
        <v>1854</v>
      </c>
      <c r="B198" s="90">
        <v>44580</v>
      </c>
      <c r="C198" s="91">
        <v>0.44930555555555557</v>
      </c>
      <c r="D198" s="91" t="s">
        <v>1822</v>
      </c>
      <c r="E198" s="92">
        <v>5.37</v>
      </c>
      <c r="F198" s="89" t="s">
        <v>1838</v>
      </c>
    </row>
    <row r="199" spans="1:6" x14ac:dyDescent="0.25">
      <c r="A199" s="89" t="s">
        <v>1854</v>
      </c>
      <c r="B199" s="90">
        <v>44611</v>
      </c>
      <c r="C199" s="91">
        <v>0.37986111111111115</v>
      </c>
      <c r="D199" s="91" t="s">
        <v>1822</v>
      </c>
      <c r="E199" s="92">
        <v>2</v>
      </c>
      <c r="F199" s="89" t="s">
        <v>1838</v>
      </c>
    </row>
    <row r="200" spans="1:6" x14ac:dyDescent="0.25">
      <c r="A200" s="89" t="s">
        <v>1854</v>
      </c>
      <c r="B200" s="90">
        <v>44641</v>
      </c>
      <c r="C200" s="91">
        <v>0.42638888888888887</v>
      </c>
      <c r="D200" s="91" t="s">
        <v>1822</v>
      </c>
      <c r="E200" s="92">
        <v>2</v>
      </c>
      <c r="F200" s="89" t="s">
        <v>1838</v>
      </c>
    </row>
    <row r="201" spans="1:6" x14ac:dyDescent="0.25">
      <c r="A201" s="89" t="s">
        <v>1854</v>
      </c>
      <c r="B201" s="90">
        <v>44671</v>
      </c>
      <c r="C201" s="91">
        <v>0.3833333333333333</v>
      </c>
      <c r="D201" s="91" t="s">
        <v>1822</v>
      </c>
      <c r="E201" s="92">
        <v>2</v>
      </c>
      <c r="F201" s="89" t="s">
        <v>1838</v>
      </c>
    </row>
    <row r="202" spans="1:6" x14ac:dyDescent="0.25">
      <c r="A202" s="89" t="s">
        <v>1854</v>
      </c>
      <c r="B202" s="90">
        <v>44701</v>
      </c>
      <c r="C202" s="91">
        <v>0.41736111111111113</v>
      </c>
      <c r="D202" s="91" t="s">
        <v>1822</v>
      </c>
      <c r="E202" s="92">
        <v>2</v>
      </c>
      <c r="F202" s="89" t="s">
        <v>1838</v>
      </c>
    </row>
    <row r="203" spans="1:6" x14ac:dyDescent="0.25">
      <c r="A203" s="89" t="s">
        <v>1854</v>
      </c>
      <c r="B203" s="90">
        <v>44734</v>
      </c>
      <c r="C203" s="91">
        <v>0.41944444444444445</v>
      </c>
      <c r="D203" s="91" t="s">
        <v>1822</v>
      </c>
      <c r="E203" s="92">
        <v>2</v>
      </c>
      <c r="F203" s="89" t="s">
        <v>1838</v>
      </c>
    </row>
    <row r="204" spans="1:6" x14ac:dyDescent="0.25">
      <c r="A204" s="89" t="s">
        <v>1854</v>
      </c>
      <c r="B204" s="90">
        <v>44761</v>
      </c>
      <c r="C204" s="91">
        <v>0.38263888888888892</v>
      </c>
      <c r="D204" s="91" t="s">
        <v>1822</v>
      </c>
      <c r="E204" s="92">
        <v>2</v>
      </c>
      <c r="F204" s="89" t="s">
        <v>1838</v>
      </c>
    </row>
    <row r="205" spans="1:6" x14ac:dyDescent="0.25">
      <c r="A205" s="89" t="s">
        <v>1854</v>
      </c>
      <c r="B205" s="90">
        <v>44797</v>
      </c>
      <c r="C205" s="91">
        <v>0.39930555555555558</v>
      </c>
      <c r="D205" s="91" t="s">
        <v>1822</v>
      </c>
      <c r="E205" s="92">
        <v>2</v>
      </c>
      <c r="F205" s="89" t="s">
        <v>1838</v>
      </c>
    </row>
    <row r="206" spans="1:6" x14ac:dyDescent="0.25">
      <c r="A206" s="89" t="s">
        <v>1854</v>
      </c>
      <c r="B206" s="90">
        <v>44824</v>
      </c>
      <c r="C206" s="91">
        <v>0.41388888888888892</v>
      </c>
      <c r="D206" s="91" t="s">
        <v>1822</v>
      </c>
      <c r="E206" s="92">
        <v>2</v>
      </c>
      <c r="F206" s="89" t="s">
        <v>1838</v>
      </c>
    </row>
    <row r="207" spans="1:6" x14ac:dyDescent="0.25">
      <c r="A207" s="89" t="s">
        <v>1854</v>
      </c>
      <c r="B207" s="90">
        <v>44853</v>
      </c>
      <c r="C207" s="91">
        <v>0.35486111111111113</v>
      </c>
      <c r="D207" s="91" t="s">
        <v>1822</v>
      </c>
      <c r="E207" s="92">
        <v>2</v>
      </c>
      <c r="F207" s="89" t="s">
        <v>1838</v>
      </c>
    </row>
    <row r="208" spans="1:6" x14ac:dyDescent="0.25">
      <c r="A208" s="89" t="s">
        <v>1854</v>
      </c>
      <c r="B208" s="90">
        <v>44883</v>
      </c>
      <c r="C208" s="91">
        <v>0.4284722222222222</v>
      </c>
      <c r="D208" s="91" t="s">
        <v>1822</v>
      </c>
      <c r="E208" s="92">
        <v>2</v>
      </c>
      <c r="F208" s="89" t="s">
        <v>1838</v>
      </c>
    </row>
    <row r="209" spans="1:6" x14ac:dyDescent="0.25">
      <c r="A209" s="89" t="s">
        <v>1854</v>
      </c>
      <c r="B209" s="90">
        <v>44916</v>
      </c>
      <c r="C209" s="91">
        <v>0.40347222222222223</v>
      </c>
      <c r="D209" s="91" t="s">
        <v>1822</v>
      </c>
      <c r="E209" s="92">
        <v>2</v>
      </c>
      <c r="F209" s="89" t="s">
        <v>1838</v>
      </c>
    </row>
    <row r="210" spans="1:6" x14ac:dyDescent="0.25">
      <c r="A210" s="89" t="s">
        <v>1855</v>
      </c>
      <c r="B210" s="90">
        <v>44588</v>
      </c>
      <c r="C210" s="91">
        <v>0.4458333333333333</v>
      </c>
      <c r="D210" s="91" t="s">
        <v>1823</v>
      </c>
      <c r="E210" s="92">
        <v>2</v>
      </c>
      <c r="F210" s="89" t="s">
        <v>1838</v>
      </c>
    </row>
    <row r="211" spans="1:6" x14ac:dyDescent="0.25">
      <c r="A211" s="89" t="s">
        <v>1855</v>
      </c>
      <c r="B211" s="90">
        <v>44613</v>
      </c>
      <c r="C211" s="91">
        <v>0.52222222222222225</v>
      </c>
      <c r="D211" s="91" t="s">
        <v>1823</v>
      </c>
      <c r="E211" s="92">
        <v>2</v>
      </c>
      <c r="F211" s="89" t="s">
        <v>1838</v>
      </c>
    </row>
    <row r="212" spans="1:6" x14ac:dyDescent="0.25">
      <c r="A212" s="89" t="s">
        <v>1855</v>
      </c>
      <c r="B212" s="90">
        <v>44644</v>
      </c>
      <c r="C212" s="91">
        <v>0.39027777777777778</v>
      </c>
      <c r="D212" s="91" t="s">
        <v>1823</v>
      </c>
      <c r="E212" s="92">
        <v>2</v>
      </c>
      <c r="F212" s="89" t="s">
        <v>1838</v>
      </c>
    </row>
    <row r="213" spans="1:6" x14ac:dyDescent="0.25">
      <c r="A213" s="89" t="s">
        <v>1855</v>
      </c>
      <c r="B213" s="90">
        <v>44677</v>
      </c>
      <c r="C213" s="91">
        <v>0.44513888888888892</v>
      </c>
      <c r="D213" s="91" t="s">
        <v>1823</v>
      </c>
      <c r="E213" s="92">
        <v>2</v>
      </c>
      <c r="F213" s="89" t="s">
        <v>1838</v>
      </c>
    </row>
    <row r="214" spans="1:6" x14ac:dyDescent="0.25">
      <c r="A214" s="89" t="s">
        <v>1855</v>
      </c>
      <c r="B214" s="90">
        <v>44704</v>
      </c>
      <c r="C214" s="91">
        <v>0.50208333333333333</v>
      </c>
      <c r="D214" s="91" t="s">
        <v>1823</v>
      </c>
      <c r="E214" s="92">
        <v>2</v>
      </c>
      <c r="F214" s="89" t="s">
        <v>1838</v>
      </c>
    </row>
    <row r="215" spans="1:6" x14ac:dyDescent="0.25">
      <c r="A215" s="89" t="s">
        <v>1855</v>
      </c>
      <c r="B215" s="90">
        <v>44735</v>
      </c>
      <c r="C215" s="91">
        <v>0.46736111111111112</v>
      </c>
      <c r="D215" s="91" t="s">
        <v>1823</v>
      </c>
      <c r="E215" s="92">
        <v>2</v>
      </c>
      <c r="F215" s="89" t="s">
        <v>1838</v>
      </c>
    </row>
    <row r="216" spans="1:6" x14ac:dyDescent="0.25">
      <c r="A216" s="89" t="s">
        <v>1855</v>
      </c>
      <c r="B216" s="90">
        <v>44762</v>
      </c>
      <c r="C216" s="91">
        <v>0.43541666666666662</v>
      </c>
      <c r="D216" s="91" t="s">
        <v>1823</v>
      </c>
      <c r="E216" s="92">
        <v>2</v>
      </c>
      <c r="F216" s="89" t="s">
        <v>1838</v>
      </c>
    </row>
    <row r="217" spans="1:6" x14ac:dyDescent="0.25">
      <c r="A217" s="89" t="s">
        <v>1855</v>
      </c>
      <c r="B217" s="90">
        <v>44798</v>
      </c>
      <c r="C217" s="91">
        <v>0.57777777777777783</v>
      </c>
      <c r="D217" s="91" t="s">
        <v>1823</v>
      </c>
      <c r="E217" s="92">
        <v>2</v>
      </c>
      <c r="F217" s="89" t="s">
        <v>1838</v>
      </c>
    </row>
    <row r="218" spans="1:6" x14ac:dyDescent="0.25">
      <c r="A218" s="89" t="s">
        <v>1855</v>
      </c>
      <c r="B218" s="90">
        <v>44825</v>
      </c>
      <c r="C218" s="91">
        <v>0.59513888888888888</v>
      </c>
      <c r="D218" s="91" t="s">
        <v>1823</v>
      </c>
      <c r="E218" s="92">
        <v>2</v>
      </c>
      <c r="F218" s="89" t="s">
        <v>1838</v>
      </c>
    </row>
    <row r="219" spans="1:6" x14ac:dyDescent="0.25">
      <c r="A219" s="89" t="s">
        <v>1855</v>
      </c>
      <c r="B219" s="90">
        <v>44854</v>
      </c>
      <c r="C219" s="91">
        <v>0.50416666666666665</v>
      </c>
      <c r="D219" s="91" t="s">
        <v>1823</v>
      </c>
      <c r="E219" s="92">
        <v>2</v>
      </c>
      <c r="F219" s="89" t="s">
        <v>1838</v>
      </c>
    </row>
    <row r="220" spans="1:6" x14ac:dyDescent="0.25">
      <c r="A220" s="89" t="s">
        <v>1855</v>
      </c>
      <c r="B220" s="90">
        <v>44888</v>
      </c>
      <c r="C220" s="91">
        <v>0.56874999999999998</v>
      </c>
      <c r="D220" s="91" t="s">
        <v>1823</v>
      </c>
      <c r="E220" s="92">
        <v>2</v>
      </c>
      <c r="F220" s="89" t="s">
        <v>1838</v>
      </c>
    </row>
    <row r="221" spans="1:6" x14ac:dyDescent="0.25">
      <c r="A221" s="89" t="s">
        <v>1855</v>
      </c>
      <c r="B221" s="90">
        <v>44917</v>
      </c>
      <c r="C221" s="91">
        <v>0.45694444444444443</v>
      </c>
      <c r="D221" s="91" t="s">
        <v>1823</v>
      </c>
      <c r="E221" s="92">
        <v>2</v>
      </c>
      <c r="F221" s="89" t="s">
        <v>1838</v>
      </c>
    </row>
    <row r="222" spans="1:6" x14ac:dyDescent="0.25">
      <c r="A222" s="89" t="s">
        <v>1856</v>
      </c>
      <c r="B222" s="90">
        <v>44581</v>
      </c>
      <c r="C222" s="91">
        <v>0.38680555555555557</v>
      </c>
      <c r="D222" s="91" t="s">
        <v>1824</v>
      </c>
      <c r="E222" s="92">
        <v>2</v>
      </c>
      <c r="F222" s="89" t="s">
        <v>1838</v>
      </c>
    </row>
    <row r="223" spans="1:6" x14ac:dyDescent="0.25">
      <c r="A223" s="89" t="s">
        <v>1856</v>
      </c>
      <c r="B223" s="90">
        <v>44603</v>
      </c>
      <c r="C223" s="91">
        <v>0.4201388888888889</v>
      </c>
      <c r="D223" s="91" t="s">
        <v>1824</v>
      </c>
      <c r="E223" s="92">
        <v>2</v>
      </c>
      <c r="F223" s="89" t="s">
        <v>1838</v>
      </c>
    </row>
    <row r="224" spans="1:6" x14ac:dyDescent="0.25">
      <c r="A224" s="89" t="s">
        <v>1856</v>
      </c>
      <c r="B224" s="90">
        <v>44634</v>
      </c>
      <c r="C224" s="91">
        <v>0.59513888888888888</v>
      </c>
      <c r="D224" s="91" t="s">
        <v>1824</v>
      </c>
      <c r="E224" s="92">
        <v>2</v>
      </c>
      <c r="F224" s="89" t="s">
        <v>1838</v>
      </c>
    </row>
    <row r="225" spans="1:6" x14ac:dyDescent="0.25">
      <c r="A225" s="89" t="s">
        <v>1856</v>
      </c>
      <c r="B225" s="90">
        <v>44662</v>
      </c>
      <c r="C225" s="91">
        <v>0.62986111111111109</v>
      </c>
      <c r="D225" s="91" t="s">
        <v>1824</v>
      </c>
      <c r="E225" s="92">
        <v>2</v>
      </c>
      <c r="F225" s="89" t="s">
        <v>1838</v>
      </c>
    </row>
    <row r="226" spans="1:6" x14ac:dyDescent="0.25">
      <c r="A226" s="89" t="s">
        <v>1856</v>
      </c>
      <c r="B226" s="90">
        <v>44694</v>
      </c>
      <c r="C226" s="91">
        <v>0.41875000000000001</v>
      </c>
      <c r="D226" s="91" t="s">
        <v>1824</v>
      </c>
      <c r="E226" s="92">
        <v>2</v>
      </c>
      <c r="F226" s="89" t="s">
        <v>1838</v>
      </c>
    </row>
    <row r="227" spans="1:6" x14ac:dyDescent="0.25">
      <c r="A227" s="89" t="s">
        <v>1856</v>
      </c>
      <c r="B227" s="90">
        <v>44727</v>
      </c>
      <c r="C227" s="91">
        <v>0.37013888888888885</v>
      </c>
      <c r="D227" s="91" t="s">
        <v>1824</v>
      </c>
      <c r="E227" s="92">
        <v>2</v>
      </c>
      <c r="F227" s="89" t="s">
        <v>1838</v>
      </c>
    </row>
    <row r="228" spans="1:6" x14ac:dyDescent="0.25">
      <c r="A228" s="89" t="s">
        <v>1856</v>
      </c>
      <c r="B228" s="90">
        <v>44753</v>
      </c>
      <c r="C228" s="91">
        <v>0.58333333333333337</v>
      </c>
      <c r="D228" s="91" t="s">
        <v>1824</v>
      </c>
      <c r="E228" s="92">
        <v>2</v>
      </c>
      <c r="F228" s="89" t="s">
        <v>1838</v>
      </c>
    </row>
    <row r="229" spans="1:6" x14ac:dyDescent="0.25">
      <c r="A229" s="89" t="s">
        <v>1856</v>
      </c>
      <c r="B229" s="90">
        <v>44789</v>
      </c>
      <c r="C229" s="91">
        <v>0.42569444444444443</v>
      </c>
      <c r="D229" s="91" t="s">
        <v>1824</v>
      </c>
      <c r="E229" s="92">
        <v>2</v>
      </c>
      <c r="F229" s="89" t="s">
        <v>1838</v>
      </c>
    </row>
    <row r="230" spans="1:6" x14ac:dyDescent="0.25">
      <c r="A230" s="89" t="s">
        <v>1856</v>
      </c>
      <c r="B230" s="90">
        <v>44816</v>
      </c>
      <c r="C230" s="91">
        <v>0.54791666666666672</v>
      </c>
      <c r="D230" s="91" t="s">
        <v>1824</v>
      </c>
      <c r="E230" s="92">
        <v>2</v>
      </c>
      <c r="F230" s="89" t="s">
        <v>1838</v>
      </c>
    </row>
    <row r="231" spans="1:6" x14ac:dyDescent="0.25">
      <c r="A231" s="89" t="s">
        <v>1856</v>
      </c>
      <c r="B231" s="90">
        <v>44845</v>
      </c>
      <c r="C231" s="91">
        <v>0.39444444444444443</v>
      </c>
      <c r="D231" s="91" t="s">
        <v>1824</v>
      </c>
      <c r="E231" s="92">
        <v>2</v>
      </c>
      <c r="F231" s="89" t="s">
        <v>1838</v>
      </c>
    </row>
    <row r="232" spans="1:6" x14ac:dyDescent="0.25">
      <c r="A232" s="89" t="s">
        <v>1856</v>
      </c>
      <c r="B232" s="90">
        <v>44874</v>
      </c>
      <c r="C232" s="91">
        <v>0.45555555555555555</v>
      </c>
      <c r="D232" s="91" t="s">
        <v>1824</v>
      </c>
      <c r="E232" s="92">
        <v>2</v>
      </c>
      <c r="F232" s="89" t="s">
        <v>1838</v>
      </c>
    </row>
    <row r="233" spans="1:6" x14ac:dyDescent="0.25">
      <c r="A233" s="89" t="s">
        <v>1856</v>
      </c>
      <c r="B233" s="90">
        <v>44908</v>
      </c>
      <c r="C233" s="91">
        <v>0.46111111111111108</v>
      </c>
      <c r="D233" s="91" t="s">
        <v>1824</v>
      </c>
      <c r="E233" s="92">
        <v>2</v>
      </c>
      <c r="F233" s="89" t="s">
        <v>1838</v>
      </c>
    </row>
    <row r="234" spans="1:6" x14ac:dyDescent="0.25">
      <c r="A234" s="89" t="s">
        <v>1857</v>
      </c>
      <c r="B234" s="90">
        <v>44566</v>
      </c>
      <c r="C234" s="91">
        <v>0.3972222222222222</v>
      </c>
      <c r="D234" s="91" t="s">
        <v>1825</v>
      </c>
      <c r="E234" s="92">
        <v>2</v>
      </c>
      <c r="F234" s="89" t="s">
        <v>1838</v>
      </c>
    </row>
    <row r="235" spans="1:6" x14ac:dyDescent="0.25">
      <c r="A235" s="89" t="s">
        <v>1857</v>
      </c>
      <c r="B235" s="90">
        <v>44600</v>
      </c>
      <c r="C235" s="91">
        <v>0.3972222222222222</v>
      </c>
      <c r="D235" s="91" t="s">
        <v>1825</v>
      </c>
      <c r="E235" s="92">
        <v>2</v>
      </c>
      <c r="F235" s="89" t="s">
        <v>1838</v>
      </c>
    </row>
    <row r="236" spans="1:6" x14ac:dyDescent="0.25">
      <c r="A236" s="89" t="s">
        <v>1857</v>
      </c>
      <c r="B236" s="90">
        <v>44628</v>
      </c>
      <c r="C236" s="91">
        <v>0.40069444444444446</v>
      </c>
      <c r="D236" s="91" t="s">
        <v>1825</v>
      </c>
      <c r="E236" s="92">
        <v>2</v>
      </c>
      <c r="F236" s="89" t="s">
        <v>1838</v>
      </c>
    </row>
    <row r="237" spans="1:6" x14ac:dyDescent="0.25">
      <c r="A237" s="89" t="s">
        <v>1857</v>
      </c>
      <c r="B237" s="90">
        <v>44656</v>
      </c>
      <c r="C237" s="91">
        <v>0.45069444444444445</v>
      </c>
      <c r="D237" s="91" t="s">
        <v>1825</v>
      </c>
      <c r="E237" s="92">
        <v>2</v>
      </c>
      <c r="F237" s="89" t="s">
        <v>1838</v>
      </c>
    </row>
    <row r="238" spans="1:6" x14ac:dyDescent="0.25">
      <c r="A238" s="89" t="s">
        <v>1857</v>
      </c>
      <c r="B238" s="90">
        <v>44684</v>
      </c>
      <c r="C238" s="91">
        <v>0.40277777777777773</v>
      </c>
      <c r="D238" s="91" t="s">
        <v>1825</v>
      </c>
      <c r="E238" s="92">
        <v>2</v>
      </c>
      <c r="F238" s="89" t="s">
        <v>1838</v>
      </c>
    </row>
    <row r="239" spans="1:6" x14ac:dyDescent="0.25">
      <c r="A239" s="89" t="s">
        <v>1857</v>
      </c>
      <c r="B239" s="90">
        <v>44714</v>
      </c>
      <c r="C239" s="91">
        <v>0.41250000000000003</v>
      </c>
      <c r="D239" s="91" t="s">
        <v>1825</v>
      </c>
      <c r="E239" s="92">
        <v>2</v>
      </c>
      <c r="F239" s="89" t="s">
        <v>1838</v>
      </c>
    </row>
    <row r="240" spans="1:6" x14ac:dyDescent="0.25">
      <c r="A240" s="89" t="s">
        <v>1857</v>
      </c>
      <c r="B240" s="90">
        <v>44747</v>
      </c>
      <c r="C240" s="91">
        <v>0.40069444444444446</v>
      </c>
      <c r="D240" s="91" t="s">
        <v>1825</v>
      </c>
      <c r="E240" s="92">
        <v>2</v>
      </c>
      <c r="F240" s="89" t="s">
        <v>1838</v>
      </c>
    </row>
    <row r="241" spans="1:6" x14ac:dyDescent="0.25">
      <c r="A241" s="89" t="s">
        <v>1857</v>
      </c>
      <c r="B241" s="90">
        <v>44782</v>
      </c>
      <c r="C241" s="91">
        <v>0.4201388888888889</v>
      </c>
      <c r="D241" s="91" t="s">
        <v>1825</v>
      </c>
      <c r="E241" s="92">
        <v>2</v>
      </c>
      <c r="F241" s="89" t="s">
        <v>1838</v>
      </c>
    </row>
    <row r="242" spans="1:6" x14ac:dyDescent="0.25">
      <c r="A242" s="89" t="s">
        <v>1857</v>
      </c>
      <c r="B242" s="90">
        <v>44810</v>
      </c>
      <c r="C242" s="91">
        <v>0.51736111111111105</v>
      </c>
      <c r="D242" s="91" t="s">
        <v>1825</v>
      </c>
      <c r="E242" s="92">
        <v>2</v>
      </c>
      <c r="F242" s="89" t="s">
        <v>1838</v>
      </c>
    </row>
    <row r="243" spans="1:6" x14ac:dyDescent="0.25">
      <c r="A243" s="89" t="s">
        <v>1857</v>
      </c>
      <c r="B243" s="90">
        <v>44838</v>
      </c>
      <c r="C243" s="91">
        <v>0.40902777777777777</v>
      </c>
      <c r="D243" s="91" t="s">
        <v>1825</v>
      </c>
      <c r="E243" s="92">
        <v>2</v>
      </c>
      <c r="F243" s="89" t="s">
        <v>1838</v>
      </c>
    </row>
    <row r="244" spans="1:6" x14ac:dyDescent="0.25">
      <c r="A244" s="89" t="s">
        <v>1857</v>
      </c>
      <c r="B244" s="90">
        <v>44867</v>
      </c>
      <c r="C244" s="91">
        <v>0.40208333333333335</v>
      </c>
      <c r="D244" s="91" t="s">
        <v>1825</v>
      </c>
      <c r="E244" s="92">
        <v>2</v>
      </c>
      <c r="F244" s="89" t="s">
        <v>1838</v>
      </c>
    </row>
    <row r="245" spans="1:6" x14ac:dyDescent="0.25">
      <c r="A245" s="89" t="s">
        <v>1857</v>
      </c>
      <c r="B245" s="90">
        <v>44901</v>
      </c>
      <c r="C245" s="91">
        <v>0.37638888888888888</v>
      </c>
      <c r="D245" s="91" t="s">
        <v>1825</v>
      </c>
      <c r="E245" s="92">
        <v>2</v>
      </c>
      <c r="F245" s="89" t="s">
        <v>1838</v>
      </c>
    </row>
    <row r="246" spans="1:6" x14ac:dyDescent="0.25">
      <c r="A246" s="89" t="s">
        <v>1858</v>
      </c>
      <c r="B246" s="90">
        <v>44589</v>
      </c>
      <c r="C246" s="91">
        <v>0.50347222222222221</v>
      </c>
      <c r="D246" s="91" t="s">
        <v>1826</v>
      </c>
      <c r="E246" s="92">
        <v>2</v>
      </c>
      <c r="F246" s="89" t="s">
        <v>1838</v>
      </c>
    </row>
    <row r="247" spans="1:6" x14ac:dyDescent="0.25">
      <c r="A247" s="89" t="s">
        <v>1858</v>
      </c>
      <c r="B247" s="90">
        <v>44636</v>
      </c>
      <c r="C247" s="91">
        <v>0.47083333333333338</v>
      </c>
      <c r="D247" s="91" t="s">
        <v>1826</v>
      </c>
      <c r="E247" s="92">
        <v>2</v>
      </c>
      <c r="F247" s="89" t="s">
        <v>1838</v>
      </c>
    </row>
    <row r="248" spans="1:6" x14ac:dyDescent="0.25">
      <c r="A248" s="89" t="s">
        <v>1858</v>
      </c>
      <c r="B248" s="90">
        <v>44665</v>
      </c>
      <c r="C248" s="91">
        <v>0.38819444444444445</v>
      </c>
      <c r="D248" s="91" t="s">
        <v>1826</v>
      </c>
      <c r="E248" s="92">
        <v>2</v>
      </c>
      <c r="F248" s="89" t="s">
        <v>1838</v>
      </c>
    </row>
    <row r="249" spans="1:6" x14ac:dyDescent="0.25">
      <c r="A249" s="89" t="s">
        <v>1858</v>
      </c>
      <c r="B249" s="90">
        <v>44694</v>
      </c>
      <c r="C249" s="91">
        <v>0.42708333333333331</v>
      </c>
      <c r="D249" s="91" t="s">
        <v>1826</v>
      </c>
      <c r="E249" s="92">
        <v>2</v>
      </c>
      <c r="F249" s="89" t="s">
        <v>1838</v>
      </c>
    </row>
    <row r="250" spans="1:6" x14ac:dyDescent="0.25">
      <c r="A250" s="89" t="s">
        <v>1858</v>
      </c>
      <c r="B250" s="90">
        <v>44732</v>
      </c>
      <c r="C250" s="91">
        <v>0.42986111111111108</v>
      </c>
      <c r="D250" s="91" t="s">
        <v>1826</v>
      </c>
      <c r="E250" s="92">
        <v>2</v>
      </c>
      <c r="F250" s="89" t="s">
        <v>1838</v>
      </c>
    </row>
    <row r="251" spans="1:6" x14ac:dyDescent="0.25">
      <c r="A251" s="89" t="s">
        <v>1858</v>
      </c>
      <c r="B251" s="90">
        <v>44754</v>
      </c>
      <c r="C251" s="91">
        <v>0.61597222222222225</v>
      </c>
      <c r="D251" s="91" t="s">
        <v>1826</v>
      </c>
      <c r="E251" s="92">
        <v>2</v>
      </c>
      <c r="F251" s="89" t="s">
        <v>1838</v>
      </c>
    </row>
    <row r="252" spans="1:6" x14ac:dyDescent="0.25">
      <c r="A252" s="89" t="s">
        <v>1858</v>
      </c>
      <c r="B252" s="90">
        <v>44789</v>
      </c>
      <c r="C252" s="91">
        <v>0.41111111111111115</v>
      </c>
      <c r="D252" s="91" t="s">
        <v>1826</v>
      </c>
      <c r="E252" s="92">
        <v>2</v>
      </c>
      <c r="F252" s="89" t="s">
        <v>1838</v>
      </c>
    </row>
    <row r="253" spans="1:6" x14ac:dyDescent="0.25">
      <c r="A253" s="89" t="s">
        <v>1858</v>
      </c>
      <c r="B253" s="90">
        <v>44819</v>
      </c>
      <c r="C253" s="91">
        <v>0.4368055555555555</v>
      </c>
      <c r="D253" s="91" t="s">
        <v>1826</v>
      </c>
      <c r="E253" s="92">
        <v>2</v>
      </c>
      <c r="F253" s="89" t="s">
        <v>1838</v>
      </c>
    </row>
    <row r="254" spans="1:6" x14ac:dyDescent="0.25">
      <c r="A254" s="89" t="s">
        <v>1858</v>
      </c>
      <c r="B254" s="90">
        <v>44846</v>
      </c>
      <c r="C254" s="91">
        <v>0.4381944444444445</v>
      </c>
      <c r="D254" s="91" t="s">
        <v>1826</v>
      </c>
      <c r="E254" s="92">
        <v>2</v>
      </c>
      <c r="F254" s="89" t="s">
        <v>1838</v>
      </c>
    </row>
    <row r="255" spans="1:6" x14ac:dyDescent="0.25">
      <c r="A255" s="89" t="s">
        <v>1858</v>
      </c>
      <c r="B255" s="90">
        <v>44873</v>
      </c>
      <c r="C255" s="91">
        <v>0.41805555555555557</v>
      </c>
      <c r="D255" s="91" t="s">
        <v>1826</v>
      </c>
      <c r="E255" s="92">
        <v>2</v>
      </c>
      <c r="F255" s="89" t="s">
        <v>1838</v>
      </c>
    </row>
    <row r="256" spans="1:6" x14ac:dyDescent="0.25">
      <c r="A256" s="89" t="s">
        <v>1858</v>
      </c>
      <c r="B256" s="90">
        <v>44911</v>
      </c>
      <c r="C256" s="91">
        <v>0.43055555555555558</v>
      </c>
      <c r="D256" s="91" t="s">
        <v>1826</v>
      </c>
      <c r="E256" s="92">
        <v>2</v>
      </c>
      <c r="F256" s="89" t="s">
        <v>1838</v>
      </c>
    </row>
    <row r="257" spans="1:6" x14ac:dyDescent="0.25">
      <c r="A257" s="89" t="s">
        <v>1859</v>
      </c>
      <c r="B257" s="90">
        <v>44582</v>
      </c>
      <c r="C257" s="91">
        <v>0.35972222222222222</v>
      </c>
      <c r="D257" s="91" t="s">
        <v>1827</v>
      </c>
      <c r="E257" s="92">
        <v>2</v>
      </c>
      <c r="F257" s="89" t="s">
        <v>1838</v>
      </c>
    </row>
    <row r="258" spans="1:6" x14ac:dyDescent="0.25">
      <c r="A258" s="89" t="s">
        <v>1859</v>
      </c>
      <c r="B258" s="90">
        <v>44609</v>
      </c>
      <c r="C258" s="91">
        <v>0.47083333333333338</v>
      </c>
      <c r="D258" s="91" t="s">
        <v>1827</v>
      </c>
      <c r="E258" s="92">
        <v>2</v>
      </c>
      <c r="F258" s="89" t="s">
        <v>1838</v>
      </c>
    </row>
    <row r="259" spans="1:6" x14ac:dyDescent="0.25">
      <c r="A259" s="89" t="s">
        <v>1859</v>
      </c>
      <c r="B259" s="90">
        <v>44636</v>
      </c>
      <c r="C259" s="91">
        <v>0.3743055555555555</v>
      </c>
      <c r="D259" s="91" t="s">
        <v>1827</v>
      </c>
      <c r="E259" s="92">
        <v>2</v>
      </c>
      <c r="F259" s="89" t="s">
        <v>1838</v>
      </c>
    </row>
    <row r="260" spans="1:6" x14ac:dyDescent="0.25">
      <c r="A260" s="89" t="s">
        <v>1859</v>
      </c>
      <c r="B260" s="90">
        <v>44665</v>
      </c>
      <c r="C260" s="91">
        <v>0.37361111111111112</v>
      </c>
      <c r="D260" s="91" t="s">
        <v>1827</v>
      </c>
      <c r="E260" s="92">
        <v>2</v>
      </c>
      <c r="F260" s="89" t="s">
        <v>1838</v>
      </c>
    </row>
    <row r="261" spans="1:6" x14ac:dyDescent="0.25">
      <c r="A261" s="89" t="s">
        <v>1859</v>
      </c>
      <c r="B261" s="90">
        <v>44699</v>
      </c>
      <c r="C261" s="91">
        <v>0.39097222222222222</v>
      </c>
      <c r="D261" s="91" t="s">
        <v>1827</v>
      </c>
      <c r="E261" s="92">
        <v>2</v>
      </c>
      <c r="F261" s="89" t="s">
        <v>1838</v>
      </c>
    </row>
    <row r="262" spans="1:6" x14ac:dyDescent="0.25">
      <c r="A262" s="89" t="s">
        <v>1859</v>
      </c>
      <c r="B262" s="90">
        <v>44732</v>
      </c>
      <c r="C262" s="91">
        <v>0.39305555555555555</v>
      </c>
      <c r="D262" s="91" t="s">
        <v>1827</v>
      </c>
      <c r="E262" s="92">
        <v>2</v>
      </c>
      <c r="F262" s="89" t="s">
        <v>1838</v>
      </c>
    </row>
    <row r="263" spans="1:6" x14ac:dyDescent="0.25">
      <c r="A263" s="89" t="s">
        <v>1859</v>
      </c>
      <c r="B263" s="90">
        <v>44756</v>
      </c>
      <c r="C263" s="91">
        <v>0.3833333333333333</v>
      </c>
      <c r="D263" s="91" t="s">
        <v>1827</v>
      </c>
      <c r="E263" s="92">
        <v>2</v>
      </c>
      <c r="F263" s="89" t="s">
        <v>1838</v>
      </c>
    </row>
    <row r="264" spans="1:6" x14ac:dyDescent="0.25">
      <c r="A264" s="89" t="s">
        <v>1859</v>
      </c>
      <c r="B264" s="90">
        <v>44791</v>
      </c>
      <c r="C264" s="91">
        <v>0.41805555555555557</v>
      </c>
      <c r="D264" s="91" t="s">
        <v>1827</v>
      </c>
      <c r="E264" s="92">
        <v>2</v>
      </c>
      <c r="F264" s="89" t="s">
        <v>1838</v>
      </c>
    </row>
    <row r="265" spans="1:6" x14ac:dyDescent="0.25">
      <c r="A265" s="89" t="s">
        <v>1859</v>
      </c>
      <c r="B265" s="90">
        <v>44818</v>
      </c>
      <c r="C265" s="91">
        <v>0.58888888888888891</v>
      </c>
      <c r="D265" s="91" t="s">
        <v>1827</v>
      </c>
      <c r="E265" s="92">
        <v>2</v>
      </c>
      <c r="F265" s="89" t="s">
        <v>1838</v>
      </c>
    </row>
    <row r="266" spans="1:6" x14ac:dyDescent="0.25">
      <c r="A266" s="89" t="s">
        <v>1859</v>
      </c>
      <c r="B266" s="90">
        <v>44848</v>
      </c>
      <c r="C266" s="91">
        <v>0.37222222222222223</v>
      </c>
      <c r="D266" s="91" t="s">
        <v>1827</v>
      </c>
      <c r="E266" s="92">
        <v>2</v>
      </c>
      <c r="F266" s="89" t="s">
        <v>1838</v>
      </c>
    </row>
    <row r="267" spans="1:6" x14ac:dyDescent="0.25">
      <c r="A267" s="89" t="s">
        <v>1859</v>
      </c>
      <c r="B267" s="90">
        <v>44881</v>
      </c>
      <c r="C267" s="91">
        <v>0.3659722222222222</v>
      </c>
      <c r="D267" s="91" t="s">
        <v>1827</v>
      </c>
      <c r="E267" s="92">
        <v>2</v>
      </c>
      <c r="F267" s="89" t="s">
        <v>1838</v>
      </c>
    </row>
    <row r="268" spans="1:6" x14ac:dyDescent="0.25">
      <c r="A268" s="89" t="s">
        <v>1859</v>
      </c>
      <c r="B268" s="90">
        <v>44911</v>
      </c>
      <c r="C268" s="91">
        <v>0.36944444444444446</v>
      </c>
      <c r="D268" s="91" t="s">
        <v>1827</v>
      </c>
      <c r="E268" s="92">
        <v>2</v>
      </c>
      <c r="F268" s="89" t="s">
        <v>1838</v>
      </c>
    </row>
    <row r="269" spans="1:6" x14ac:dyDescent="0.25">
      <c r="A269" s="89" t="s">
        <v>1856</v>
      </c>
      <c r="B269" s="90">
        <v>44662</v>
      </c>
      <c r="C269" s="91">
        <v>0.66527777777777775</v>
      </c>
      <c r="D269" s="91" t="s">
        <v>1824</v>
      </c>
      <c r="E269" s="92">
        <v>2</v>
      </c>
      <c r="F269" s="89" t="s">
        <v>1838</v>
      </c>
    </row>
    <row r="270" spans="1:6" x14ac:dyDescent="0.25">
      <c r="A270" s="89" t="s">
        <v>1856</v>
      </c>
      <c r="B270" s="90">
        <v>44694</v>
      </c>
      <c r="C270" s="91">
        <v>0.4465277777777778</v>
      </c>
      <c r="D270" s="91" t="s">
        <v>1824</v>
      </c>
      <c r="E270" s="92">
        <v>2</v>
      </c>
      <c r="F270" s="89" t="s">
        <v>1838</v>
      </c>
    </row>
    <row r="271" spans="1:6" x14ac:dyDescent="0.25">
      <c r="A271" s="89" t="s">
        <v>1856</v>
      </c>
      <c r="B271" s="90">
        <v>44727</v>
      </c>
      <c r="C271" s="91">
        <v>0.38680555555555557</v>
      </c>
      <c r="D271" s="91" t="s">
        <v>1824</v>
      </c>
      <c r="E271" s="92">
        <v>2</v>
      </c>
      <c r="F271" s="89" t="s">
        <v>1838</v>
      </c>
    </row>
    <row r="272" spans="1:6" x14ac:dyDescent="0.25">
      <c r="A272" s="89" t="s">
        <v>1856</v>
      </c>
      <c r="B272" s="90">
        <v>44753</v>
      </c>
      <c r="C272" s="91">
        <v>0.60833333333333328</v>
      </c>
      <c r="D272" s="91" t="s">
        <v>1824</v>
      </c>
      <c r="E272" s="92">
        <v>2</v>
      </c>
      <c r="F272" s="89" t="s">
        <v>1838</v>
      </c>
    </row>
    <row r="273" spans="1:6" x14ac:dyDescent="0.25">
      <c r="A273" s="89" t="s">
        <v>1857</v>
      </c>
      <c r="B273" s="90">
        <v>44684</v>
      </c>
      <c r="C273" s="91">
        <v>0.42083333333333334</v>
      </c>
      <c r="D273" s="91" t="s">
        <v>1825</v>
      </c>
      <c r="E273" s="92">
        <v>2</v>
      </c>
      <c r="F273" s="89" t="s">
        <v>1838</v>
      </c>
    </row>
    <row r="274" spans="1:6" x14ac:dyDescent="0.25">
      <c r="A274" s="89" t="s">
        <v>1857</v>
      </c>
      <c r="B274" s="90">
        <v>44714</v>
      </c>
      <c r="C274" s="91">
        <v>0.42499999999999999</v>
      </c>
      <c r="D274" s="91" t="s">
        <v>1825</v>
      </c>
      <c r="E274" s="92">
        <v>2</v>
      </c>
      <c r="F274" s="89" t="s">
        <v>1838</v>
      </c>
    </row>
    <row r="275" spans="1:6" x14ac:dyDescent="0.25">
      <c r="A275" s="89" t="s">
        <v>1857</v>
      </c>
      <c r="B275" s="90">
        <v>44747</v>
      </c>
      <c r="C275" s="91">
        <v>0.42708333333333331</v>
      </c>
      <c r="D275" s="91" t="s">
        <v>1825</v>
      </c>
      <c r="E275" s="92">
        <v>2</v>
      </c>
      <c r="F275" s="89" t="s">
        <v>1838</v>
      </c>
    </row>
    <row r="276" spans="1:6" x14ac:dyDescent="0.25">
      <c r="A276" s="89" t="s">
        <v>1857</v>
      </c>
      <c r="B276" s="90">
        <v>44782</v>
      </c>
      <c r="C276" s="91">
        <v>0.4381944444444445</v>
      </c>
      <c r="D276" s="91" t="s">
        <v>1825</v>
      </c>
      <c r="E276" s="92">
        <v>2</v>
      </c>
      <c r="F276" s="89" t="s">
        <v>1838</v>
      </c>
    </row>
    <row r="277" spans="1:6" x14ac:dyDescent="0.25">
      <c r="A277" s="89" t="s">
        <v>1857</v>
      </c>
      <c r="B277" s="90">
        <v>44810</v>
      </c>
      <c r="C277" s="91">
        <v>0.5395833333333333</v>
      </c>
      <c r="D277" s="91" t="s">
        <v>1825</v>
      </c>
      <c r="E277" s="92">
        <v>2</v>
      </c>
      <c r="F277" s="89" t="s">
        <v>1838</v>
      </c>
    </row>
    <row r="278" spans="1:6" x14ac:dyDescent="0.25">
      <c r="A278" s="89" t="s">
        <v>1859</v>
      </c>
      <c r="B278" s="90">
        <v>44665</v>
      </c>
      <c r="C278" s="91">
        <v>0.3923611111111111</v>
      </c>
      <c r="D278" s="91" t="s">
        <v>1827</v>
      </c>
      <c r="E278" s="92">
        <v>2</v>
      </c>
      <c r="F278" s="89" t="s">
        <v>1838</v>
      </c>
    </row>
    <row r="279" spans="1:6" x14ac:dyDescent="0.25">
      <c r="A279" s="89" t="s">
        <v>1859</v>
      </c>
      <c r="B279" s="90">
        <v>44699</v>
      </c>
      <c r="C279" s="91">
        <v>0.41041666666666665</v>
      </c>
      <c r="D279" s="91" t="s">
        <v>1827</v>
      </c>
      <c r="E279" s="92">
        <v>2</v>
      </c>
      <c r="F279" s="89" t="s">
        <v>1838</v>
      </c>
    </row>
    <row r="280" spans="1:6" x14ac:dyDescent="0.25">
      <c r="A280" s="89" t="s">
        <v>1859</v>
      </c>
      <c r="B280" s="90">
        <v>44732</v>
      </c>
      <c r="C280" s="91">
        <v>0.40486111111111112</v>
      </c>
      <c r="D280" s="91" t="s">
        <v>1827</v>
      </c>
      <c r="E280" s="92">
        <v>2</v>
      </c>
      <c r="F280" s="89" t="s">
        <v>1838</v>
      </c>
    </row>
    <row r="281" spans="1:6" x14ac:dyDescent="0.25">
      <c r="A281" s="89" t="s">
        <v>1859</v>
      </c>
      <c r="B281" s="90">
        <v>44756</v>
      </c>
      <c r="C281" s="91">
        <v>0.41875000000000001</v>
      </c>
      <c r="D281" s="91" t="s">
        <v>1827</v>
      </c>
      <c r="E281" s="92">
        <v>2</v>
      </c>
      <c r="F281" s="89" t="s">
        <v>1838</v>
      </c>
    </row>
    <row r="282" spans="1:6" x14ac:dyDescent="0.25">
      <c r="A282" s="89" t="s">
        <v>1856</v>
      </c>
      <c r="B282" s="90">
        <v>44581</v>
      </c>
      <c r="C282" s="91">
        <v>0.41805555555555557</v>
      </c>
      <c r="D282" s="91" t="s">
        <v>1824</v>
      </c>
      <c r="E282" s="92">
        <v>2</v>
      </c>
      <c r="F282" s="89" t="s">
        <v>1838</v>
      </c>
    </row>
    <row r="283" spans="1:6" x14ac:dyDescent="0.25">
      <c r="A283" s="89" t="s">
        <v>1856</v>
      </c>
      <c r="B283" s="90">
        <v>44603</v>
      </c>
      <c r="C283" s="91">
        <v>0.45347222222222222</v>
      </c>
      <c r="D283" s="91" t="s">
        <v>1824</v>
      </c>
      <c r="E283" s="92">
        <v>2</v>
      </c>
      <c r="F283" s="89" t="s">
        <v>1838</v>
      </c>
    </row>
    <row r="284" spans="1:6" x14ac:dyDescent="0.25">
      <c r="A284" s="89" t="s">
        <v>1856</v>
      </c>
      <c r="B284" s="90">
        <v>44634</v>
      </c>
      <c r="C284" s="91">
        <v>0.62013888888888891</v>
      </c>
      <c r="D284" s="91" t="s">
        <v>1824</v>
      </c>
      <c r="E284" s="92">
        <v>2</v>
      </c>
      <c r="F284" s="89" t="s">
        <v>1838</v>
      </c>
    </row>
    <row r="285" spans="1:6" x14ac:dyDescent="0.25">
      <c r="A285" s="89" t="s">
        <v>1856</v>
      </c>
      <c r="B285" s="90">
        <v>44662</v>
      </c>
      <c r="C285" s="91">
        <v>0.68194444444444446</v>
      </c>
      <c r="D285" s="91" t="s">
        <v>1824</v>
      </c>
      <c r="E285" s="92">
        <v>2</v>
      </c>
      <c r="F285" s="89" t="s">
        <v>1838</v>
      </c>
    </row>
    <row r="286" spans="1:6" x14ac:dyDescent="0.25">
      <c r="A286" s="89" t="s">
        <v>1856</v>
      </c>
      <c r="B286" s="90">
        <v>44694</v>
      </c>
      <c r="C286" s="91">
        <v>0.46111111111111108</v>
      </c>
      <c r="D286" s="91" t="s">
        <v>1824</v>
      </c>
      <c r="E286" s="92">
        <v>2</v>
      </c>
      <c r="F286" s="89" t="s">
        <v>1838</v>
      </c>
    </row>
    <row r="287" spans="1:6" x14ac:dyDescent="0.25">
      <c r="A287" s="89" t="s">
        <v>1856</v>
      </c>
      <c r="B287" s="90">
        <v>44727</v>
      </c>
      <c r="C287" s="91">
        <v>0.39583333333333331</v>
      </c>
      <c r="D287" s="91" t="s">
        <v>1824</v>
      </c>
      <c r="E287" s="92">
        <v>2</v>
      </c>
      <c r="F287" s="89" t="s">
        <v>1838</v>
      </c>
    </row>
    <row r="288" spans="1:6" x14ac:dyDescent="0.25">
      <c r="A288" s="89" t="s">
        <v>1856</v>
      </c>
      <c r="B288" s="90">
        <v>44753</v>
      </c>
      <c r="C288" s="91">
        <v>0.63888888888888895</v>
      </c>
      <c r="D288" s="91" t="s">
        <v>1824</v>
      </c>
      <c r="E288" s="92">
        <v>2</v>
      </c>
      <c r="F288" s="89" t="s">
        <v>1838</v>
      </c>
    </row>
    <row r="289" spans="1:6" x14ac:dyDescent="0.25">
      <c r="A289" s="89" t="s">
        <v>1856</v>
      </c>
      <c r="B289" s="90">
        <v>44789</v>
      </c>
      <c r="C289" s="91">
        <v>0.44513888888888892</v>
      </c>
      <c r="D289" s="91" t="s">
        <v>1824</v>
      </c>
      <c r="E289" s="92">
        <v>2</v>
      </c>
      <c r="F289" s="89" t="s">
        <v>1838</v>
      </c>
    </row>
    <row r="290" spans="1:6" x14ac:dyDescent="0.25">
      <c r="A290" s="89" t="s">
        <v>1856</v>
      </c>
      <c r="B290" s="90">
        <v>44816</v>
      </c>
      <c r="C290" s="91">
        <v>0.56666666666666665</v>
      </c>
      <c r="D290" s="91" t="s">
        <v>1824</v>
      </c>
      <c r="E290" s="92">
        <v>2</v>
      </c>
      <c r="F290" s="89" t="s">
        <v>1838</v>
      </c>
    </row>
    <row r="291" spans="1:6" x14ac:dyDescent="0.25">
      <c r="A291" s="89" t="s">
        <v>1856</v>
      </c>
      <c r="B291" s="90">
        <v>44845</v>
      </c>
      <c r="C291" s="91">
        <v>0.41805555555555557</v>
      </c>
      <c r="D291" s="91" t="s">
        <v>1824</v>
      </c>
      <c r="E291" s="92">
        <v>2</v>
      </c>
      <c r="F291" s="89" t="s">
        <v>1838</v>
      </c>
    </row>
    <row r="292" spans="1:6" x14ac:dyDescent="0.25">
      <c r="A292" s="89" t="s">
        <v>1856</v>
      </c>
      <c r="B292" s="90">
        <v>44874</v>
      </c>
      <c r="C292" s="91">
        <v>0.47152777777777777</v>
      </c>
      <c r="D292" s="91" t="s">
        <v>1824</v>
      </c>
      <c r="E292" s="92">
        <v>2</v>
      </c>
      <c r="F292" s="89" t="s">
        <v>1838</v>
      </c>
    </row>
    <row r="293" spans="1:6" x14ac:dyDescent="0.25">
      <c r="A293" s="89" t="s">
        <v>1856</v>
      </c>
      <c r="B293" s="90">
        <v>44908</v>
      </c>
      <c r="C293" s="91">
        <v>0.47638888888888892</v>
      </c>
      <c r="D293" s="91" t="s">
        <v>1824</v>
      </c>
      <c r="E293" s="92">
        <v>2</v>
      </c>
      <c r="F293" s="89" t="s">
        <v>1838</v>
      </c>
    </row>
    <row r="294" spans="1:6" x14ac:dyDescent="0.25">
      <c r="A294" s="89" t="s">
        <v>1857</v>
      </c>
      <c r="B294" s="90">
        <v>44566</v>
      </c>
      <c r="C294" s="91">
        <v>0.44305555555555554</v>
      </c>
      <c r="D294" s="91" t="s">
        <v>1825</v>
      </c>
      <c r="E294" s="92">
        <v>2.25</v>
      </c>
      <c r="F294" s="89" t="s">
        <v>1838</v>
      </c>
    </row>
    <row r="295" spans="1:6" x14ac:dyDescent="0.25">
      <c r="A295" s="89" t="s">
        <v>1857</v>
      </c>
      <c r="B295" s="90">
        <v>44600</v>
      </c>
      <c r="C295" s="91">
        <v>0.43055555555555558</v>
      </c>
      <c r="D295" s="91" t="s">
        <v>1825</v>
      </c>
      <c r="E295" s="92">
        <v>2</v>
      </c>
      <c r="F295" s="89" t="s">
        <v>1838</v>
      </c>
    </row>
    <row r="296" spans="1:6" x14ac:dyDescent="0.25">
      <c r="A296" s="89" t="s">
        <v>1857</v>
      </c>
      <c r="B296" s="90">
        <v>44628</v>
      </c>
      <c r="C296" s="91">
        <v>0.4291666666666667</v>
      </c>
      <c r="D296" s="91" t="s">
        <v>1825</v>
      </c>
      <c r="E296" s="92">
        <v>2</v>
      </c>
      <c r="F296" s="89" t="s">
        <v>1838</v>
      </c>
    </row>
    <row r="297" spans="1:6" x14ac:dyDescent="0.25">
      <c r="A297" s="89" t="s">
        <v>1857</v>
      </c>
      <c r="B297" s="90">
        <v>44656</v>
      </c>
      <c r="C297" s="91">
        <v>0.4770833333333333</v>
      </c>
      <c r="D297" s="91" t="s">
        <v>1825</v>
      </c>
      <c r="E297" s="92">
        <v>2</v>
      </c>
      <c r="F297" s="89" t="s">
        <v>1838</v>
      </c>
    </row>
    <row r="298" spans="1:6" x14ac:dyDescent="0.25">
      <c r="A298" s="89" t="s">
        <v>1857</v>
      </c>
      <c r="B298" s="90">
        <v>44684</v>
      </c>
      <c r="C298" s="91">
        <v>0.43055555555555558</v>
      </c>
      <c r="D298" s="91" t="s">
        <v>1825</v>
      </c>
      <c r="E298" s="92">
        <v>2</v>
      </c>
      <c r="F298" s="89" t="s">
        <v>1838</v>
      </c>
    </row>
    <row r="299" spans="1:6" x14ac:dyDescent="0.25">
      <c r="A299" s="89" t="s">
        <v>1857</v>
      </c>
      <c r="B299" s="90">
        <v>44714</v>
      </c>
      <c r="C299" s="91">
        <v>0.44027777777777777</v>
      </c>
      <c r="D299" s="91" t="s">
        <v>1825</v>
      </c>
      <c r="E299" s="92">
        <v>2</v>
      </c>
      <c r="F299" s="89" t="s">
        <v>1838</v>
      </c>
    </row>
    <row r="300" spans="1:6" x14ac:dyDescent="0.25">
      <c r="A300" s="89" t="s">
        <v>1857</v>
      </c>
      <c r="B300" s="90">
        <v>44747</v>
      </c>
      <c r="C300" s="91">
        <v>0.44305555555555554</v>
      </c>
      <c r="D300" s="91" t="s">
        <v>1825</v>
      </c>
      <c r="E300" s="92">
        <v>2</v>
      </c>
      <c r="F300" s="89" t="s">
        <v>1838</v>
      </c>
    </row>
    <row r="301" spans="1:6" x14ac:dyDescent="0.25">
      <c r="A301" s="89" t="s">
        <v>1857</v>
      </c>
      <c r="B301" s="90">
        <v>44782</v>
      </c>
      <c r="C301" s="91">
        <v>0.4513888888888889</v>
      </c>
      <c r="D301" s="91" t="s">
        <v>1825</v>
      </c>
      <c r="E301" s="92">
        <v>2</v>
      </c>
      <c r="F301" s="89" t="s">
        <v>1838</v>
      </c>
    </row>
    <row r="302" spans="1:6" x14ac:dyDescent="0.25">
      <c r="A302" s="89" t="s">
        <v>1857</v>
      </c>
      <c r="B302" s="90">
        <v>44810</v>
      </c>
      <c r="C302" s="91">
        <v>0.55208333333333337</v>
      </c>
      <c r="D302" s="91" t="s">
        <v>1825</v>
      </c>
      <c r="E302" s="92">
        <v>2</v>
      </c>
      <c r="F302" s="89" t="s">
        <v>1838</v>
      </c>
    </row>
    <row r="303" spans="1:6" x14ac:dyDescent="0.25">
      <c r="A303" s="89" t="s">
        <v>1857</v>
      </c>
      <c r="B303" s="90">
        <v>44838</v>
      </c>
      <c r="C303" s="91">
        <v>0.43263888888888885</v>
      </c>
      <c r="D303" s="91" t="s">
        <v>1825</v>
      </c>
      <c r="E303" s="92">
        <v>2</v>
      </c>
      <c r="F303" s="89" t="s">
        <v>1838</v>
      </c>
    </row>
    <row r="304" spans="1:6" x14ac:dyDescent="0.25">
      <c r="A304" s="89" t="s">
        <v>1857</v>
      </c>
      <c r="B304" s="90">
        <v>44867</v>
      </c>
      <c r="C304" s="91">
        <v>0.41597222222222219</v>
      </c>
      <c r="D304" s="91" t="s">
        <v>1825</v>
      </c>
      <c r="E304" s="92">
        <v>2</v>
      </c>
      <c r="F304" s="89" t="s">
        <v>1838</v>
      </c>
    </row>
    <row r="305" spans="1:6" x14ac:dyDescent="0.25">
      <c r="A305" s="89" t="s">
        <v>1857</v>
      </c>
      <c r="B305" s="90">
        <v>44901</v>
      </c>
      <c r="C305" s="91">
        <v>0.39513888888888887</v>
      </c>
      <c r="D305" s="91" t="s">
        <v>1825</v>
      </c>
      <c r="E305" s="92">
        <v>2</v>
      </c>
      <c r="F305" s="89" t="s">
        <v>1838</v>
      </c>
    </row>
    <row r="306" spans="1:6" x14ac:dyDescent="0.25">
      <c r="A306" s="89" t="s">
        <v>1858</v>
      </c>
      <c r="B306" s="90">
        <v>44911</v>
      </c>
      <c r="C306" s="91">
        <v>0.44375000000000003</v>
      </c>
      <c r="D306" s="91" t="s">
        <v>1826</v>
      </c>
      <c r="E306" s="92">
        <v>2</v>
      </c>
      <c r="F306" s="89" t="s">
        <v>1838</v>
      </c>
    </row>
    <row r="307" spans="1:6" x14ac:dyDescent="0.25">
      <c r="A307" s="89" t="s">
        <v>1859</v>
      </c>
      <c r="B307" s="90">
        <v>44582</v>
      </c>
      <c r="C307" s="91">
        <v>0.38819444444444445</v>
      </c>
      <c r="D307" s="91" t="s">
        <v>1827</v>
      </c>
      <c r="E307" s="92">
        <v>2</v>
      </c>
      <c r="F307" s="89" t="s">
        <v>1838</v>
      </c>
    </row>
    <row r="308" spans="1:6" x14ac:dyDescent="0.25">
      <c r="A308" s="89" t="s">
        <v>1859</v>
      </c>
      <c r="B308" s="90">
        <v>44609</v>
      </c>
      <c r="C308" s="91">
        <v>0.49444444444444446</v>
      </c>
      <c r="D308" s="91" t="s">
        <v>1827</v>
      </c>
      <c r="E308" s="92">
        <v>2</v>
      </c>
      <c r="F308" s="89" t="s">
        <v>1838</v>
      </c>
    </row>
    <row r="309" spans="1:6" x14ac:dyDescent="0.25">
      <c r="A309" s="89" t="s">
        <v>1859</v>
      </c>
      <c r="B309" s="90">
        <v>44636</v>
      </c>
      <c r="C309" s="91">
        <v>0.3979166666666667</v>
      </c>
      <c r="D309" s="91" t="s">
        <v>1827</v>
      </c>
      <c r="E309" s="92">
        <v>2</v>
      </c>
      <c r="F309" s="89" t="s">
        <v>1838</v>
      </c>
    </row>
    <row r="310" spans="1:6" x14ac:dyDescent="0.25">
      <c r="A310" s="89" t="s">
        <v>1859</v>
      </c>
      <c r="B310" s="90">
        <v>44665</v>
      </c>
      <c r="C310" s="91">
        <v>0.40277777777777773</v>
      </c>
      <c r="D310" s="91" t="s">
        <v>1827</v>
      </c>
      <c r="E310" s="92">
        <v>2</v>
      </c>
      <c r="F310" s="89" t="s">
        <v>1838</v>
      </c>
    </row>
    <row r="311" spans="1:6" x14ac:dyDescent="0.25">
      <c r="A311" s="89" t="s">
        <v>1859</v>
      </c>
      <c r="B311" s="90">
        <v>44699</v>
      </c>
      <c r="C311" s="91">
        <v>0.42291666666666666</v>
      </c>
      <c r="D311" s="91" t="s">
        <v>1827</v>
      </c>
      <c r="E311" s="92">
        <v>2</v>
      </c>
      <c r="F311" s="89" t="s">
        <v>1838</v>
      </c>
    </row>
    <row r="312" spans="1:6" x14ac:dyDescent="0.25">
      <c r="A312" s="89" t="s">
        <v>1859</v>
      </c>
      <c r="B312" s="90">
        <v>44732</v>
      </c>
      <c r="C312" s="91">
        <v>0.41736111111111113</v>
      </c>
      <c r="D312" s="91" t="s">
        <v>1827</v>
      </c>
      <c r="E312" s="92">
        <v>2</v>
      </c>
      <c r="F312" s="89" t="s">
        <v>1838</v>
      </c>
    </row>
    <row r="313" spans="1:6" x14ac:dyDescent="0.25">
      <c r="A313" s="89" t="s">
        <v>1859</v>
      </c>
      <c r="B313" s="90">
        <v>44756</v>
      </c>
      <c r="C313" s="91">
        <v>0.43402777777777773</v>
      </c>
      <c r="D313" s="91" t="s">
        <v>1827</v>
      </c>
      <c r="E313" s="92">
        <v>2</v>
      </c>
      <c r="F313" s="89" t="s">
        <v>1838</v>
      </c>
    </row>
    <row r="314" spans="1:6" x14ac:dyDescent="0.25">
      <c r="A314" s="89" t="s">
        <v>1859</v>
      </c>
      <c r="B314" s="90">
        <v>44791</v>
      </c>
      <c r="C314" s="91">
        <v>0.44027777777777777</v>
      </c>
      <c r="D314" s="91" t="s">
        <v>1827</v>
      </c>
      <c r="E314" s="92">
        <v>2</v>
      </c>
      <c r="F314" s="89" t="s">
        <v>1838</v>
      </c>
    </row>
    <row r="315" spans="1:6" x14ac:dyDescent="0.25">
      <c r="A315" s="89" t="s">
        <v>1859</v>
      </c>
      <c r="B315" s="90">
        <v>44818</v>
      </c>
      <c r="C315" s="91">
        <v>0.60277777777777775</v>
      </c>
      <c r="D315" s="91" t="s">
        <v>1827</v>
      </c>
      <c r="E315" s="92">
        <v>2</v>
      </c>
      <c r="F315" s="89" t="s">
        <v>1838</v>
      </c>
    </row>
    <row r="316" spans="1:6" x14ac:dyDescent="0.25">
      <c r="A316" s="89" t="s">
        <v>1859</v>
      </c>
      <c r="B316" s="90">
        <v>44848</v>
      </c>
      <c r="C316" s="91">
        <v>0.39166666666666666</v>
      </c>
      <c r="D316" s="91" t="s">
        <v>1827</v>
      </c>
      <c r="E316" s="92">
        <v>2</v>
      </c>
      <c r="F316" s="89" t="s">
        <v>1838</v>
      </c>
    </row>
    <row r="317" spans="1:6" x14ac:dyDescent="0.25">
      <c r="A317" s="89" t="s">
        <v>1859</v>
      </c>
      <c r="B317" s="90">
        <v>44881</v>
      </c>
      <c r="C317" s="91">
        <v>0.38194444444444442</v>
      </c>
      <c r="D317" s="91" t="s">
        <v>1827</v>
      </c>
      <c r="E317" s="92">
        <v>2</v>
      </c>
      <c r="F317" s="89" t="s">
        <v>1838</v>
      </c>
    </row>
    <row r="318" spans="1:6" x14ac:dyDescent="0.25">
      <c r="A318" s="89" t="s">
        <v>1859</v>
      </c>
      <c r="B318" s="90">
        <v>44911</v>
      </c>
      <c r="C318" s="91">
        <v>0.38611111111111113</v>
      </c>
      <c r="D318" s="91" t="s">
        <v>1827</v>
      </c>
      <c r="E318" s="92">
        <v>2</v>
      </c>
      <c r="F318" s="89" t="s">
        <v>1838</v>
      </c>
    </row>
    <row r="322" spans="1:24" x14ac:dyDescent="0.25">
      <c r="A322" s="101" t="s">
        <v>1795</v>
      </c>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row>
    <row r="324" spans="1:24" ht="46" x14ac:dyDescent="0.25">
      <c r="A324" s="96" t="s">
        <v>1860</v>
      </c>
      <c r="B324" s="96" t="s">
        <v>1861</v>
      </c>
      <c r="C324" s="96" t="s">
        <v>1862</v>
      </c>
      <c r="D324" s="96" t="s">
        <v>1831</v>
      </c>
      <c r="E324" s="96" t="s">
        <v>1863</v>
      </c>
      <c r="F324" s="86" t="s">
        <v>1833</v>
      </c>
      <c r="H324" s="87" t="s">
        <v>1834</v>
      </c>
      <c r="I324" s="102" t="s">
        <v>1864</v>
      </c>
      <c r="J324" s="102"/>
    </row>
    <row r="325" spans="1:24" x14ac:dyDescent="0.25">
      <c r="A325" s="89" t="s">
        <v>1836</v>
      </c>
      <c r="B325" s="90">
        <v>44580</v>
      </c>
      <c r="C325" s="91">
        <v>0.4284722222222222</v>
      </c>
      <c r="D325" s="91" t="s">
        <v>1837</v>
      </c>
      <c r="E325" s="89">
        <v>7.99</v>
      </c>
      <c r="F325" s="89" t="s">
        <v>1838</v>
      </c>
      <c r="H325" s="93"/>
      <c r="I325" s="94" t="s">
        <v>1839</v>
      </c>
      <c r="J325" s="94" t="s">
        <v>1840</v>
      </c>
    </row>
    <row r="326" spans="1:24" x14ac:dyDescent="0.25">
      <c r="A326" s="89" t="s">
        <v>1836</v>
      </c>
      <c r="B326" s="90">
        <v>44609</v>
      </c>
      <c r="C326" s="91">
        <v>0.53125</v>
      </c>
      <c r="D326" s="91" t="s">
        <v>1837</v>
      </c>
      <c r="E326" s="89">
        <v>8.18</v>
      </c>
      <c r="F326" s="89" t="s">
        <v>1838</v>
      </c>
      <c r="H326" s="91" t="s">
        <v>1837</v>
      </c>
      <c r="I326" s="95">
        <f>COUNTIFS($D$3:$D$271,$H326,$E$3:$E$271,"&gt;5")/COUNTIF($D$3:$D$271,$H326)</f>
        <v>0</v>
      </c>
      <c r="J326" s="95">
        <f>COUNTIFS($D$3:$D$271,$H326,$E$3:$E$271,"&lt;5")/COUNTIF($D$3:$D$271,$H326)</f>
        <v>1</v>
      </c>
    </row>
    <row r="327" spans="1:24" x14ac:dyDescent="0.25">
      <c r="A327" s="89" t="s">
        <v>1836</v>
      </c>
      <c r="B327" s="90">
        <v>44635</v>
      </c>
      <c r="C327" s="91">
        <v>0.48472222222222222</v>
      </c>
      <c r="D327" s="91" t="s">
        <v>1837</v>
      </c>
      <c r="E327" s="89">
        <v>7.77</v>
      </c>
      <c r="F327" s="89" t="s">
        <v>1838</v>
      </c>
      <c r="H327" s="91" t="s">
        <v>1807</v>
      </c>
      <c r="I327" s="95">
        <f t="shared" ref="I327:I344" si="2">COUNTIFS($D$3:$D$271,$H327,$E$3:$E$271,"&gt;5")/COUNTIF($D$3:$D$271,$H327)</f>
        <v>0</v>
      </c>
      <c r="J327" s="95">
        <f t="shared" ref="J327:J344" si="3">COUNTIFS($D$3:$D$271,$H327,$E$3:$E$271,"&lt;5")/COUNTIF($D$3:$D$271,$H327)</f>
        <v>1</v>
      </c>
    </row>
    <row r="328" spans="1:24" x14ac:dyDescent="0.25">
      <c r="A328" s="89" t="s">
        <v>1836</v>
      </c>
      <c r="B328" s="90">
        <v>44664</v>
      </c>
      <c r="C328" s="91">
        <v>0.59027777777777779</v>
      </c>
      <c r="D328" s="91" t="s">
        <v>1837</v>
      </c>
      <c r="E328" s="89">
        <v>7.9</v>
      </c>
      <c r="F328" s="89" t="s">
        <v>1838</v>
      </c>
      <c r="H328" s="91" t="s">
        <v>1808</v>
      </c>
      <c r="I328" s="95">
        <f t="shared" si="2"/>
        <v>0</v>
      </c>
      <c r="J328" s="95">
        <f t="shared" si="3"/>
        <v>1</v>
      </c>
    </row>
    <row r="329" spans="1:24" x14ac:dyDescent="0.25">
      <c r="A329" s="89" t="s">
        <v>1836</v>
      </c>
      <c r="B329" s="90">
        <v>44693</v>
      </c>
      <c r="C329" s="91">
        <v>0.52152777777777781</v>
      </c>
      <c r="D329" s="91" t="s">
        <v>1837</v>
      </c>
      <c r="E329" s="89">
        <v>8.5399999999999991</v>
      </c>
      <c r="F329" s="89" t="s">
        <v>1838</v>
      </c>
      <c r="H329" s="91" t="s">
        <v>1810</v>
      </c>
      <c r="I329" s="95">
        <f t="shared" si="2"/>
        <v>0</v>
      </c>
      <c r="J329" s="95">
        <f t="shared" si="3"/>
        <v>1</v>
      </c>
    </row>
    <row r="330" spans="1:24" x14ac:dyDescent="0.25">
      <c r="A330" s="89" t="s">
        <v>1836</v>
      </c>
      <c r="B330" s="90">
        <v>44730</v>
      </c>
      <c r="C330" s="91">
        <v>0.57777777777777783</v>
      </c>
      <c r="D330" s="91" t="s">
        <v>1837</v>
      </c>
      <c r="E330" s="89">
        <v>9.1300000000000008</v>
      </c>
      <c r="F330" s="89" t="s">
        <v>1838</v>
      </c>
      <c r="H330" s="91" t="s">
        <v>1811</v>
      </c>
      <c r="I330" s="95">
        <f t="shared" si="2"/>
        <v>0</v>
      </c>
      <c r="J330" s="95">
        <f t="shared" si="3"/>
        <v>1</v>
      </c>
    </row>
    <row r="331" spans="1:24" x14ac:dyDescent="0.25">
      <c r="A331" s="89" t="s">
        <v>1836</v>
      </c>
      <c r="B331" s="90">
        <v>44753</v>
      </c>
      <c r="C331" s="91">
        <v>0.62916666666666665</v>
      </c>
      <c r="D331" s="91" t="s">
        <v>1837</v>
      </c>
      <c r="E331" s="89">
        <v>8.98</v>
      </c>
      <c r="F331" s="89" t="s">
        <v>1838</v>
      </c>
      <c r="H331" s="91" t="s">
        <v>1812</v>
      </c>
      <c r="I331" s="95">
        <f t="shared" si="2"/>
        <v>0</v>
      </c>
      <c r="J331" s="95">
        <f t="shared" si="3"/>
        <v>1</v>
      </c>
    </row>
    <row r="332" spans="1:24" x14ac:dyDescent="0.25">
      <c r="A332" s="89" t="s">
        <v>1836</v>
      </c>
      <c r="B332" s="90">
        <v>44788</v>
      </c>
      <c r="C332" s="91">
        <v>0.60972222222222217</v>
      </c>
      <c r="D332" s="91" t="s">
        <v>1837</v>
      </c>
      <c r="E332" s="89">
        <v>8.98</v>
      </c>
      <c r="F332" s="89" t="s">
        <v>1838</v>
      </c>
      <c r="H332" s="91" t="s">
        <v>1813</v>
      </c>
      <c r="I332" s="95">
        <f t="shared" si="2"/>
        <v>0</v>
      </c>
      <c r="J332" s="95">
        <f t="shared" si="3"/>
        <v>1</v>
      </c>
    </row>
    <row r="333" spans="1:24" x14ac:dyDescent="0.25">
      <c r="A333" s="89" t="s">
        <v>1836</v>
      </c>
      <c r="B333" s="90">
        <v>44818</v>
      </c>
      <c r="C333" s="91">
        <v>0.54097222222222219</v>
      </c>
      <c r="D333" s="91" t="s">
        <v>1837</v>
      </c>
      <c r="E333" s="89">
        <v>8.86</v>
      </c>
      <c r="F333" s="89" t="s">
        <v>1838</v>
      </c>
      <c r="H333" s="91" t="s">
        <v>1814</v>
      </c>
      <c r="I333" s="95">
        <f t="shared" si="2"/>
        <v>0</v>
      </c>
      <c r="J333" s="95">
        <f t="shared" si="3"/>
        <v>1</v>
      </c>
    </row>
    <row r="334" spans="1:24" x14ac:dyDescent="0.25">
      <c r="A334" s="89" t="s">
        <v>1836</v>
      </c>
      <c r="B334" s="90">
        <v>44845</v>
      </c>
      <c r="C334" s="91">
        <v>0.59375</v>
      </c>
      <c r="D334" s="91" t="s">
        <v>1837</v>
      </c>
      <c r="E334" s="89">
        <v>7.87</v>
      </c>
      <c r="F334" s="89" t="s">
        <v>1838</v>
      </c>
      <c r="H334" s="91" t="s">
        <v>1815</v>
      </c>
      <c r="I334" s="95">
        <f t="shared" si="2"/>
        <v>0</v>
      </c>
      <c r="J334" s="95">
        <f t="shared" si="3"/>
        <v>1</v>
      </c>
    </row>
    <row r="335" spans="1:24" x14ac:dyDescent="0.25">
      <c r="A335" s="89" t="s">
        <v>1836</v>
      </c>
      <c r="B335" s="90">
        <v>44872</v>
      </c>
      <c r="C335" s="91">
        <v>0.54027777777777775</v>
      </c>
      <c r="D335" s="91" t="s">
        <v>1837</v>
      </c>
      <c r="E335" s="89">
        <v>8.14</v>
      </c>
      <c r="F335" s="89" t="s">
        <v>1838</v>
      </c>
      <c r="H335" s="91" t="s">
        <v>1816</v>
      </c>
      <c r="I335" s="95">
        <f t="shared" si="2"/>
        <v>0</v>
      </c>
      <c r="J335" s="95">
        <f t="shared" si="3"/>
        <v>1</v>
      </c>
    </row>
    <row r="336" spans="1:24" x14ac:dyDescent="0.25">
      <c r="A336" s="89" t="s">
        <v>1836</v>
      </c>
      <c r="B336" s="90">
        <v>44922</v>
      </c>
      <c r="C336" s="91">
        <v>0.66249999999999998</v>
      </c>
      <c r="D336" s="91" t="s">
        <v>1837</v>
      </c>
      <c r="E336" s="89">
        <v>7.87</v>
      </c>
      <c r="F336" s="89" t="s">
        <v>1838</v>
      </c>
      <c r="H336" s="91" t="s">
        <v>1817</v>
      </c>
      <c r="I336" s="95">
        <f t="shared" si="2"/>
        <v>0</v>
      </c>
      <c r="J336" s="95">
        <f t="shared" si="3"/>
        <v>1</v>
      </c>
    </row>
    <row r="337" spans="1:10" x14ac:dyDescent="0.25">
      <c r="A337" s="89" t="s">
        <v>1841</v>
      </c>
      <c r="B337" s="90">
        <v>44580</v>
      </c>
      <c r="C337" s="91">
        <v>0.68611111111111101</v>
      </c>
      <c r="D337" s="91" t="s">
        <v>1807</v>
      </c>
      <c r="E337" s="89">
        <v>8.83</v>
      </c>
      <c r="F337" s="89" t="s">
        <v>1838</v>
      </c>
      <c r="H337" s="91" t="s">
        <v>1818</v>
      </c>
      <c r="I337" s="95">
        <f t="shared" si="2"/>
        <v>0</v>
      </c>
      <c r="J337" s="95">
        <f t="shared" si="3"/>
        <v>1</v>
      </c>
    </row>
    <row r="338" spans="1:10" x14ac:dyDescent="0.25">
      <c r="A338" s="89" t="s">
        <v>1841</v>
      </c>
      <c r="B338" s="90">
        <v>44616</v>
      </c>
      <c r="C338" s="91">
        <v>0.50416666666666665</v>
      </c>
      <c r="D338" s="91" t="s">
        <v>1807</v>
      </c>
      <c r="E338" s="89">
        <v>11.5</v>
      </c>
      <c r="F338" s="89" t="s">
        <v>1838</v>
      </c>
      <c r="H338" s="91" t="s">
        <v>1819</v>
      </c>
      <c r="I338" s="95">
        <f t="shared" si="2"/>
        <v>0</v>
      </c>
      <c r="J338" s="95">
        <f t="shared" si="3"/>
        <v>1</v>
      </c>
    </row>
    <row r="339" spans="1:10" x14ac:dyDescent="0.25">
      <c r="A339" s="89" t="s">
        <v>1841</v>
      </c>
      <c r="B339" s="90">
        <v>44636</v>
      </c>
      <c r="C339" s="91">
        <v>0.54583333333333328</v>
      </c>
      <c r="D339" s="91" t="s">
        <v>1807</v>
      </c>
      <c r="E339" s="89">
        <v>8.24</v>
      </c>
      <c r="F339" s="89" t="s">
        <v>1838</v>
      </c>
      <c r="H339" s="91" t="s">
        <v>1821</v>
      </c>
      <c r="I339" s="95">
        <f t="shared" si="2"/>
        <v>0</v>
      </c>
      <c r="J339" s="95">
        <f t="shared" si="3"/>
        <v>1</v>
      </c>
    </row>
    <row r="340" spans="1:10" x14ac:dyDescent="0.25">
      <c r="A340" s="89" t="s">
        <v>1841</v>
      </c>
      <c r="B340" s="90">
        <v>44665</v>
      </c>
      <c r="C340" s="91">
        <v>0.50555555555555554</v>
      </c>
      <c r="D340" s="91" t="s">
        <v>1807</v>
      </c>
      <c r="E340" s="89">
        <v>8.32</v>
      </c>
      <c r="F340" s="89" t="s">
        <v>1838</v>
      </c>
      <c r="H340" s="91" t="s">
        <v>1822</v>
      </c>
      <c r="I340" s="95">
        <f t="shared" si="2"/>
        <v>8.3333333333333329E-2</v>
      </c>
      <c r="J340" s="95">
        <f t="shared" si="3"/>
        <v>0.91666666666666663</v>
      </c>
    </row>
    <row r="341" spans="1:10" x14ac:dyDescent="0.25">
      <c r="A341" s="89" t="s">
        <v>1841</v>
      </c>
      <c r="B341" s="90">
        <v>44694</v>
      </c>
      <c r="C341" s="91">
        <v>0.52638888888888891</v>
      </c>
      <c r="D341" s="91" t="s">
        <v>1807</v>
      </c>
      <c r="E341" s="89">
        <v>9.0500000000000007</v>
      </c>
      <c r="F341" s="89" t="s">
        <v>1838</v>
      </c>
      <c r="H341" s="91" t="s">
        <v>1824</v>
      </c>
      <c r="I341" s="95">
        <f t="shared" si="2"/>
        <v>0</v>
      </c>
      <c r="J341" s="95">
        <f t="shared" si="3"/>
        <v>1</v>
      </c>
    </row>
    <row r="342" spans="1:10" x14ac:dyDescent="0.25">
      <c r="A342" s="89" t="s">
        <v>1841</v>
      </c>
      <c r="B342" s="90">
        <v>44732</v>
      </c>
      <c r="C342" s="91">
        <v>0.51111111111111118</v>
      </c>
      <c r="D342" s="91" t="s">
        <v>1807</v>
      </c>
      <c r="E342" s="89">
        <v>9.19</v>
      </c>
      <c r="F342" s="89" t="s">
        <v>1838</v>
      </c>
      <c r="H342" s="91" t="s">
        <v>1825</v>
      </c>
      <c r="I342" s="95">
        <f t="shared" si="2"/>
        <v>0</v>
      </c>
      <c r="J342" s="95">
        <f t="shared" si="3"/>
        <v>1</v>
      </c>
    </row>
    <row r="343" spans="1:10" x14ac:dyDescent="0.25">
      <c r="A343" s="89" t="s">
        <v>1841</v>
      </c>
      <c r="B343" s="90">
        <v>44755</v>
      </c>
      <c r="C343" s="91">
        <v>0.44930555555555557</v>
      </c>
      <c r="D343" s="91" t="s">
        <v>1807</v>
      </c>
      <c r="E343" s="89">
        <v>9.27</v>
      </c>
      <c r="F343" s="89" t="s">
        <v>1838</v>
      </c>
      <c r="H343" s="91" t="s">
        <v>1826</v>
      </c>
      <c r="I343" s="95">
        <f t="shared" si="2"/>
        <v>0</v>
      </c>
      <c r="J343" s="95">
        <f t="shared" si="3"/>
        <v>1</v>
      </c>
    </row>
    <row r="344" spans="1:10" x14ac:dyDescent="0.25">
      <c r="A344" s="89" t="s">
        <v>1841</v>
      </c>
      <c r="B344" s="90">
        <v>44789</v>
      </c>
      <c r="C344" s="91">
        <v>0.51111111111111118</v>
      </c>
      <c r="D344" s="91" t="s">
        <v>1807</v>
      </c>
      <c r="E344" s="89">
        <v>9.49</v>
      </c>
      <c r="F344" s="89" t="s">
        <v>1838</v>
      </c>
      <c r="H344" s="91" t="s">
        <v>1827</v>
      </c>
      <c r="I344" s="95">
        <f t="shared" si="2"/>
        <v>0</v>
      </c>
      <c r="J344" s="95">
        <f t="shared" si="3"/>
        <v>1</v>
      </c>
    </row>
    <row r="345" spans="1:10" x14ac:dyDescent="0.25">
      <c r="A345" s="89" t="s">
        <v>1841</v>
      </c>
      <c r="B345" s="90">
        <v>44819</v>
      </c>
      <c r="C345" s="91">
        <v>0.56041666666666667</v>
      </c>
      <c r="D345" s="91" t="s">
        <v>1807</v>
      </c>
      <c r="E345" s="89">
        <v>9.0299999999999994</v>
      </c>
      <c r="F345" s="89" t="s">
        <v>1838</v>
      </c>
    </row>
    <row r="346" spans="1:10" x14ac:dyDescent="0.25">
      <c r="A346" s="89" t="s">
        <v>1841</v>
      </c>
      <c r="B346" s="90">
        <v>44859</v>
      </c>
      <c r="C346" s="91">
        <v>0.41111111111111115</v>
      </c>
      <c r="D346" s="91" t="s">
        <v>1807</v>
      </c>
      <c r="E346" s="89">
        <v>8.7200000000000006</v>
      </c>
      <c r="F346" s="89" t="s">
        <v>1838</v>
      </c>
    </row>
    <row r="347" spans="1:10" x14ac:dyDescent="0.25">
      <c r="A347" s="89" t="s">
        <v>1841</v>
      </c>
      <c r="B347" s="90">
        <v>44873</v>
      </c>
      <c r="C347" s="91">
        <v>0.50486111111111109</v>
      </c>
      <c r="D347" s="91" t="s">
        <v>1807</v>
      </c>
      <c r="E347" s="89">
        <v>8.68</v>
      </c>
      <c r="F347" s="89" t="s">
        <v>1838</v>
      </c>
    </row>
    <row r="348" spans="1:10" x14ac:dyDescent="0.25">
      <c r="A348" s="89" t="s">
        <v>1841</v>
      </c>
      <c r="B348" s="90">
        <v>44911</v>
      </c>
      <c r="C348" s="91">
        <v>0.50416666666666665</v>
      </c>
      <c r="D348" s="91" t="s">
        <v>1807</v>
      </c>
      <c r="E348" s="89">
        <v>8.17</v>
      </c>
      <c r="F348" s="89" t="s">
        <v>1838</v>
      </c>
    </row>
    <row r="349" spans="1:10" x14ac:dyDescent="0.25">
      <c r="A349" s="89" t="s">
        <v>1842</v>
      </c>
      <c r="B349" s="90">
        <v>44569</v>
      </c>
      <c r="C349" s="91">
        <v>0.63263888888888886</v>
      </c>
      <c r="D349" s="91" t="s">
        <v>1808</v>
      </c>
      <c r="E349" s="89">
        <v>6.94</v>
      </c>
      <c r="F349" s="89" t="s">
        <v>1838</v>
      </c>
    </row>
    <row r="350" spans="1:10" x14ac:dyDescent="0.25">
      <c r="A350" s="89" t="s">
        <v>1842</v>
      </c>
      <c r="B350" s="90">
        <v>44614</v>
      </c>
      <c r="C350" s="91">
        <v>0.72013888888888899</v>
      </c>
      <c r="D350" s="91" t="s">
        <v>1808</v>
      </c>
      <c r="E350" s="89">
        <v>7.44</v>
      </c>
      <c r="F350" s="89" t="s">
        <v>1838</v>
      </c>
    </row>
    <row r="351" spans="1:10" x14ac:dyDescent="0.25">
      <c r="A351" s="89" t="s">
        <v>1842</v>
      </c>
      <c r="B351" s="90">
        <v>44649</v>
      </c>
      <c r="C351" s="91">
        <v>0.66805555555555562</v>
      </c>
      <c r="D351" s="91" t="s">
        <v>1808</v>
      </c>
      <c r="E351" s="89">
        <v>5.14</v>
      </c>
      <c r="F351" s="89" t="s">
        <v>1838</v>
      </c>
    </row>
    <row r="352" spans="1:10" x14ac:dyDescent="0.25">
      <c r="A352" s="89" t="s">
        <v>1842</v>
      </c>
      <c r="B352" s="90">
        <v>44679</v>
      </c>
      <c r="C352" s="91">
        <v>0.40069444444444446</v>
      </c>
      <c r="D352" s="91" t="s">
        <v>1808</v>
      </c>
      <c r="E352" s="89">
        <v>7.73</v>
      </c>
      <c r="F352" s="89" t="s">
        <v>1838</v>
      </c>
    </row>
    <row r="353" spans="1:6" x14ac:dyDescent="0.25">
      <c r="A353" s="89" t="s">
        <v>1842</v>
      </c>
      <c r="B353" s="90">
        <v>44691</v>
      </c>
      <c r="C353" s="91">
        <v>0.63750000000000007</v>
      </c>
      <c r="D353" s="91" t="s">
        <v>1808</v>
      </c>
      <c r="E353" s="89">
        <v>7.29</v>
      </c>
      <c r="F353" s="89" t="s">
        <v>1838</v>
      </c>
    </row>
    <row r="354" spans="1:6" x14ac:dyDescent="0.25">
      <c r="A354" s="89" t="s">
        <v>1842</v>
      </c>
      <c r="B354" s="90">
        <v>44726</v>
      </c>
      <c r="C354" s="91">
        <v>0.35694444444444445</v>
      </c>
      <c r="D354" s="91" t="s">
        <v>1808</v>
      </c>
      <c r="E354" s="89">
        <v>8.2799999999999994</v>
      </c>
      <c r="F354" s="89" t="s">
        <v>1838</v>
      </c>
    </row>
    <row r="355" spans="1:6" x14ac:dyDescent="0.25">
      <c r="A355" s="89" t="s">
        <v>1842</v>
      </c>
      <c r="B355" s="90">
        <v>44750</v>
      </c>
      <c r="C355" s="91">
        <v>0.37986111111111115</v>
      </c>
      <c r="D355" s="91" t="s">
        <v>1808</v>
      </c>
      <c r="E355" s="89">
        <v>8.44</v>
      </c>
      <c r="F355" s="89" t="s">
        <v>1838</v>
      </c>
    </row>
    <row r="356" spans="1:6" x14ac:dyDescent="0.25">
      <c r="A356" s="89" t="s">
        <v>1842</v>
      </c>
      <c r="B356" s="90">
        <v>44785</v>
      </c>
      <c r="C356" s="91">
        <v>0.39652777777777781</v>
      </c>
      <c r="D356" s="91" t="s">
        <v>1808</v>
      </c>
      <c r="E356" s="89">
        <v>8.66</v>
      </c>
      <c r="F356" s="89" t="s">
        <v>1838</v>
      </c>
    </row>
    <row r="357" spans="1:6" x14ac:dyDescent="0.25">
      <c r="A357" s="89" t="s">
        <v>1842</v>
      </c>
      <c r="B357" s="90">
        <v>44813</v>
      </c>
      <c r="C357" s="91">
        <v>0.3888888888888889</v>
      </c>
      <c r="D357" s="91" t="s">
        <v>1808</v>
      </c>
      <c r="E357" s="89">
        <v>8.61</v>
      </c>
      <c r="F357" s="89" t="s">
        <v>1838</v>
      </c>
    </row>
    <row r="358" spans="1:6" x14ac:dyDescent="0.25">
      <c r="A358" s="89" t="s">
        <v>1842</v>
      </c>
      <c r="B358" s="90">
        <v>44841</v>
      </c>
      <c r="C358" s="91">
        <v>0.45902777777777781</v>
      </c>
      <c r="D358" s="91" t="s">
        <v>1808</v>
      </c>
      <c r="E358" s="89">
        <v>7.49</v>
      </c>
      <c r="F358" s="89" t="s">
        <v>1838</v>
      </c>
    </row>
    <row r="359" spans="1:6" x14ac:dyDescent="0.25">
      <c r="A359" s="89" t="s">
        <v>1842</v>
      </c>
      <c r="B359" s="90">
        <v>44873</v>
      </c>
      <c r="C359" s="91">
        <v>0.61041666666666672</v>
      </c>
      <c r="D359" s="91" t="s">
        <v>1808</v>
      </c>
      <c r="E359" s="89">
        <v>7.64</v>
      </c>
      <c r="F359" s="89" t="s">
        <v>1838</v>
      </c>
    </row>
    <row r="360" spans="1:6" x14ac:dyDescent="0.25">
      <c r="A360" s="89" t="s">
        <v>1842</v>
      </c>
      <c r="B360" s="90">
        <v>44903</v>
      </c>
      <c r="C360" s="91">
        <v>0.66527777777777775</v>
      </c>
      <c r="D360" s="91" t="s">
        <v>1808</v>
      </c>
      <c r="E360" s="89">
        <v>7.5</v>
      </c>
      <c r="F360" s="89" t="s">
        <v>1838</v>
      </c>
    </row>
    <row r="361" spans="1:6" x14ac:dyDescent="0.25">
      <c r="A361" s="89" t="s">
        <v>1843</v>
      </c>
      <c r="B361" s="90">
        <v>44581</v>
      </c>
      <c r="C361" s="91">
        <v>0.56597222222222221</v>
      </c>
      <c r="D361" s="91" t="s">
        <v>1810</v>
      </c>
      <c r="E361" s="89">
        <v>7.84</v>
      </c>
      <c r="F361" s="89" t="s">
        <v>1838</v>
      </c>
    </row>
    <row r="362" spans="1:6" x14ac:dyDescent="0.25">
      <c r="A362" s="89" t="s">
        <v>1843</v>
      </c>
      <c r="B362" s="90">
        <v>44611</v>
      </c>
      <c r="C362" s="91">
        <v>0.57847222222222217</v>
      </c>
      <c r="D362" s="91" t="s">
        <v>1810</v>
      </c>
      <c r="E362" s="89">
        <v>6.12</v>
      </c>
      <c r="F362" s="89" t="s">
        <v>1838</v>
      </c>
    </row>
    <row r="363" spans="1:6" x14ac:dyDescent="0.25">
      <c r="A363" s="89" t="s">
        <v>1843</v>
      </c>
      <c r="B363" s="90">
        <v>44638</v>
      </c>
      <c r="C363" s="91">
        <v>0.45347222222222222</v>
      </c>
      <c r="D363" s="91" t="s">
        <v>1810</v>
      </c>
      <c r="E363" s="89">
        <v>7.5</v>
      </c>
      <c r="F363" s="89" t="s">
        <v>1838</v>
      </c>
    </row>
    <row r="364" spans="1:6" x14ac:dyDescent="0.25">
      <c r="A364" s="89" t="s">
        <v>1843</v>
      </c>
      <c r="B364" s="90">
        <v>44679</v>
      </c>
      <c r="C364" s="91">
        <v>0.44513888888888892</v>
      </c>
      <c r="D364" s="91" t="s">
        <v>1810</v>
      </c>
      <c r="E364" s="89">
        <v>8.0500000000000007</v>
      </c>
      <c r="F364" s="89" t="s">
        <v>1838</v>
      </c>
    </row>
    <row r="365" spans="1:6" x14ac:dyDescent="0.25">
      <c r="A365" s="89" t="s">
        <v>1843</v>
      </c>
      <c r="B365" s="90">
        <v>44697</v>
      </c>
      <c r="C365" s="91">
        <v>0.5229166666666667</v>
      </c>
      <c r="D365" s="91" t="s">
        <v>1810</v>
      </c>
      <c r="E365" s="89">
        <v>8.35</v>
      </c>
      <c r="F365" s="89" t="s">
        <v>1838</v>
      </c>
    </row>
    <row r="366" spans="1:6" x14ac:dyDescent="0.25">
      <c r="A366" s="89" t="s">
        <v>1843</v>
      </c>
      <c r="B366" s="90">
        <v>44733</v>
      </c>
      <c r="C366" s="91">
        <v>0.43402777777777773</v>
      </c>
      <c r="D366" s="91" t="s">
        <v>1810</v>
      </c>
      <c r="E366" s="89">
        <v>8.7200000000000006</v>
      </c>
      <c r="F366" s="89" t="s">
        <v>1838</v>
      </c>
    </row>
    <row r="367" spans="1:6" x14ac:dyDescent="0.25">
      <c r="A367" s="89" t="s">
        <v>1843</v>
      </c>
      <c r="B367" s="90">
        <v>44755</v>
      </c>
      <c r="C367" s="91">
        <v>0.69166666666666676</v>
      </c>
      <c r="D367" s="91" t="s">
        <v>1810</v>
      </c>
      <c r="E367" s="89">
        <v>8.52</v>
      </c>
      <c r="F367" s="89" t="s">
        <v>1838</v>
      </c>
    </row>
    <row r="368" spans="1:6" x14ac:dyDescent="0.25">
      <c r="A368" s="89" t="s">
        <v>1843</v>
      </c>
      <c r="B368" s="90">
        <v>44790</v>
      </c>
      <c r="C368" s="91">
        <v>0.42777777777777781</v>
      </c>
      <c r="D368" s="91" t="s">
        <v>1810</v>
      </c>
      <c r="E368" s="89">
        <v>9.52</v>
      </c>
      <c r="F368" s="89" t="s">
        <v>1838</v>
      </c>
    </row>
    <row r="369" spans="1:6" x14ac:dyDescent="0.25">
      <c r="A369" s="89" t="s">
        <v>1843</v>
      </c>
      <c r="B369" s="90">
        <v>44824</v>
      </c>
      <c r="C369" s="91">
        <v>0.44861111111111113</v>
      </c>
      <c r="D369" s="91" t="s">
        <v>1810</v>
      </c>
      <c r="E369" s="89">
        <v>8.6300000000000008</v>
      </c>
      <c r="F369" s="89" t="s">
        <v>1838</v>
      </c>
    </row>
    <row r="370" spans="1:6" x14ac:dyDescent="0.25">
      <c r="A370" s="89" t="s">
        <v>1843</v>
      </c>
      <c r="B370" s="90">
        <v>44847</v>
      </c>
      <c r="C370" s="91">
        <v>0.43958333333333338</v>
      </c>
      <c r="D370" s="91" t="s">
        <v>1810</v>
      </c>
      <c r="E370" s="89">
        <v>7.68</v>
      </c>
      <c r="F370" s="89" t="s">
        <v>1838</v>
      </c>
    </row>
    <row r="371" spans="1:6" x14ac:dyDescent="0.25">
      <c r="A371" s="89" t="s">
        <v>1843</v>
      </c>
      <c r="B371" s="90">
        <v>44882</v>
      </c>
      <c r="C371" s="91">
        <v>0.46180555555555558</v>
      </c>
      <c r="D371" s="91" t="s">
        <v>1810</v>
      </c>
      <c r="E371" s="89">
        <v>7.97</v>
      </c>
      <c r="F371" s="89" t="s">
        <v>1838</v>
      </c>
    </row>
    <row r="372" spans="1:6" x14ac:dyDescent="0.25">
      <c r="A372" s="89" t="s">
        <v>1844</v>
      </c>
      <c r="B372" s="90">
        <v>44588</v>
      </c>
      <c r="C372" s="91">
        <v>0.39652777777777781</v>
      </c>
      <c r="D372" s="91" t="s">
        <v>1811</v>
      </c>
      <c r="E372" s="89">
        <v>8.15</v>
      </c>
      <c r="F372" s="89" t="s">
        <v>1838</v>
      </c>
    </row>
    <row r="373" spans="1:6" x14ac:dyDescent="0.25">
      <c r="A373" s="89" t="s">
        <v>1844</v>
      </c>
      <c r="B373" s="90">
        <v>44642</v>
      </c>
      <c r="C373" s="91">
        <v>0.37777777777777777</v>
      </c>
      <c r="D373" s="91" t="s">
        <v>1811</v>
      </c>
      <c r="E373" s="89">
        <v>8.18</v>
      </c>
      <c r="F373" s="89" t="s">
        <v>1838</v>
      </c>
    </row>
    <row r="374" spans="1:6" x14ac:dyDescent="0.25">
      <c r="A374" s="89" t="s">
        <v>1844</v>
      </c>
      <c r="B374" s="90">
        <v>44671</v>
      </c>
      <c r="C374" s="91">
        <v>0.49583333333333335</v>
      </c>
      <c r="D374" s="91" t="s">
        <v>1811</v>
      </c>
      <c r="E374" s="89">
        <v>8.6300000000000008</v>
      </c>
      <c r="F374" s="89" t="s">
        <v>1838</v>
      </c>
    </row>
    <row r="375" spans="1:6" x14ac:dyDescent="0.25">
      <c r="A375" s="89" t="s">
        <v>1844</v>
      </c>
      <c r="B375" s="90">
        <v>44699</v>
      </c>
      <c r="C375" s="91">
        <v>0.62638888888888888</v>
      </c>
      <c r="D375" s="91" t="s">
        <v>1811</v>
      </c>
      <c r="E375" s="89">
        <v>8.8800000000000008</v>
      </c>
      <c r="F375" s="89" t="s">
        <v>1838</v>
      </c>
    </row>
    <row r="376" spans="1:6" x14ac:dyDescent="0.25">
      <c r="A376" s="89" t="s">
        <v>1844</v>
      </c>
      <c r="B376" s="90">
        <v>44734</v>
      </c>
      <c r="C376" s="91">
        <v>0.5131944444444444</v>
      </c>
      <c r="D376" s="91" t="s">
        <v>1811</v>
      </c>
      <c r="E376" s="89">
        <v>8.9</v>
      </c>
      <c r="F376" s="89" t="s">
        <v>1838</v>
      </c>
    </row>
    <row r="377" spans="1:6" x14ac:dyDescent="0.25">
      <c r="A377" s="89" t="s">
        <v>1844</v>
      </c>
      <c r="B377" s="90">
        <v>44761</v>
      </c>
      <c r="C377" s="91">
        <v>0.44444444444444442</v>
      </c>
      <c r="D377" s="91" t="s">
        <v>1811</v>
      </c>
      <c r="E377" s="89">
        <v>9.0399999999999991</v>
      </c>
      <c r="F377" s="89" t="s">
        <v>1838</v>
      </c>
    </row>
    <row r="378" spans="1:6" x14ac:dyDescent="0.25">
      <c r="A378" s="89" t="s">
        <v>1844</v>
      </c>
      <c r="B378" s="90">
        <v>44799</v>
      </c>
      <c r="C378" s="91">
        <v>0.37013888888888885</v>
      </c>
      <c r="D378" s="91" t="s">
        <v>1811</v>
      </c>
      <c r="E378" s="89">
        <v>8.74</v>
      </c>
      <c r="F378" s="89" t="s">
        <v>1838</v>
      </c>
    </row>
    <row r="379" spans="1:6" x14ac:dyDescent="0.25">
      <c r="A379" s="89" t="s">
        <v>1844</v>
      </c>
      <c r="B379" s="90">
        <v>44825</v>
      </c>
      <c r="C379" s="91">
        <v>0.60347222222222219</v>
      </c>
      <c r="D379" s="91" t="s">
        <v>1811</v>
      </c>
      <c r="E379" s="89">
        <v>8.98</v>
      </c>
      <c r="F379" s="89" t="s">
        <v>1838</v>
      </c>
    </row>
    <row r="380" spans="1:6" x14ac:dyDescent="0.25">
      <c r="A380" s="89" t="s">
        <v>1844</v>
      </c>
      <c r="B380" s="90">
        <v>44852</v>
      </c>
      <c r="C380" s="91">
        <v>0.61041666666666672</v>
      </c>
      <c r="D380" s="91" t="s">
        <v>1811</v>
      </c>
      <c r="E380" s="89">
        <v>8.09</v>
      </c>
      <c r="F380" s="89" t="s">
        <v>1838</v>
      </c>
    </row>
    <row r="381" spans="1:6" x14ac:dyDescent="0.25">
      <c r="A381" s="89" t="s">
        <v>1844</v>
      </c>
      <c r="B381" s="90">
        <v>44881</v>
      </c>
      <c r="C381" s="91">
        <v>0.39166666666666666</v>
      </c>
      <c r="D381" s="91" t="s">
        <v>1811</v>
      </c>
      <c r="E381" s="89">
        <v>8.1999999999999993</v>
      </c>
      <c r="F381" s="89" t="s">
        <v>1838</v>
      </c>
    </row>
    <row r="382" spans="1:6" x14ac:dyDescent="0.25">
      <c r="A382" s="89" t="s">
        <v>1844</v>
      </c>
      <c r="B382" s="90">
        <v>44916</v>
      </c>
      <c r="C382" s="91">
        <v>0.37291666666666662</v>
      </c>
      <c r="D382" s="91" t="s">
        <v>1811</v>
      </c>
      <c r="E382" s="89">
        <v>8.23</v>
      </c>
      <c r="F382" s="89" t="s">
        <v>1838</v>
      </c>
    </row>
    <row r="383" spans="1:6" x14ac:dyDescent="0.25">
      <c r="A383" s="89" t="s">
        <v>1845</v>
      </c>
      <c r="B383" s="90">
        <v>44586</v>
      </c>
      <c r="C383" s="91">
        <v>0.64444444444444449</v>
      </c>
      <c r="D383" s="91" t="s">
        <v>1812</v>
      </c>
      <c r="E383" s="89">
        <v>8.39</v>
      </c>
      <c r="F383" s="89" t="s">
        <v>1838</v>
      </c>
    </row>
    <row r="384" spans="1:6" x14ac:dyDescent="0.25">
      <c r="A384" s="89" t="s">
        <v>1845</v>
      </c>
      <c r="B384" s="90">
        <v>44613</v>
      </c>
      <c r="C384" s="91">
        <v>0.58750000000000002</v>
      </c>
      <c r="D384" s="91" t="s">
        <v>1812</v>
      </c>
      <c r="E384" s="89">
        <v>10.99</v>
      </c>
      <c r="F384" s="89" t="s">
        <v>1838</v>
      </c>
    </row>
    <row r="385" spans="1:6" x14ac:dyDescent="0.25">
      <c r="A385" s="89" t="s">
        <v>1845</v>
      </c>
      <c r="B385" s="90">
        <v>44643</v>
      </c>
      <c r="C385" s="91">
        <v>0.5493055555555556</v>
      </c>
      <c r="D385" s="91" t="s">
        <v>1812</v>
      </c>
      <c r="E385" s="89">
        <v>8.66</v>
      </c>
      <c r="F385" s="89" t="s">
        <v>1838</v>
      </c>
    </row>
    <row r="386" spans="1:6" x14ac:dyDescent="0.25">
      <c r="A386" s="89" t="s">
        <v>1845</v>
      </c>
      <c r="B386" s="90">
        <v>44672</v>
      </c>
      <c r="C386" s="91">
        <v>0.70000000000000007</v>
      </c>
      <c r="D386" s="91" t="s">
        <v>1812</v>
      </c>
      <c r="E386" s="89">
        <v>8.82</v>
      </c>
      <c r="F386" s="89" t="s">
        <v>1838</v>
      </c>
    </row>
    <row r="387" spans="1:6" x14ac:dyDescent="0.25">
      <c r="A387" s="89" t="s">
        <v>1845</v>
      </c>
      <c r="B387" s="90">
        <v>44700</v>
      </c>
      <c r="C387" s="91">
        <v>0.58472222222222225</v>
      </c>
      <c r="D387" s="91" t="s">
        <v>1812</v>
      </c>
      <c r="E387" s="89">
        <v>9.2899999999999991</v>
      </c>
      <c r="F387" s="89" t="s">
        <v>1838</v>
      </c>
    </row>
    <row r="388" spans="1:6" x14ac:dyDescent="0.25">
      <c r="A388" s="89" t="s">
        <v>1845</v>
      </c>
      <c r="B388" s="90">
        <v>44735</v>
      </c>
      <c r="C388" s="91">
        <v>0.4145833333333333</v>
      </c>
      <c r="D388" s="91" t="s">
        <v>1812</v>
      </c>
      <c r="E388" s="89">
        <v>8.77</v>
      </c>
      <c r="F388" s="89" t="s">
        <v>1838</v>
      </c>
    </row>
    <row r="389" spans="1:6" x14ac:dyDescent="0.25">
      <c r="A389" s="89" t="s">
        <v>1845</v>
      </c>
      <c r="B389" s="90">
        <v>44761</v>
      </c>
      <c r="C389" s="91">
        <v>0.66111111111111109</v>
      </c>
      <c r="D389" s="91" t="s">
        <v>1812</v>
      </c>
      <c r="E389" s="89">
        <v>8.91</v>
      </c>
      <c r="F389" s="89" t="s">
        <v>1838</v>
      </c>
    </row>
    <row r="390" spans="1:6" x14ac:dyDescent="0.25">
      <c r="A390" s="89" t="s">
        <v>1845</v>
      </c>
      <c r="B390" s="90">
        <v>44796</v>
      </c>
      <c r="C390" s="91">
        <v>0.40208333333333335</v>
      </c>
      <c r="D390" s="91" t="s">
        <v>1812</v>
      </c>
      <c r="E390" s="89">
        <v>9.3699999999999992</v>
      </c>
      <c r="F390" s="89" t="s">
        <v>1838</v>
      </c>
    </row>
    <row r="391" spans="1:6" x14ac:dyDescent="0.25">
      <c r="A391" s="89" t="s">
        <v>1845</v>
      </c>
      <c r="B391" s="90">
        <v>44826</v>
      </c>
      <c r="C391" s="91">
        <v>0.4236111111111111</v>
      </c>
      <c r="D391" s="91" t="s">
        <v>1812</v>
      </c>
      <c r="E391" s="89">
        <v>9.0299999999999994</v>
      </c>
      <c r="F391" s="89" t="s">
        <v>1838</v>
      </c>
    </row>
    <row r="392" spans="1:6" x14ac:dyDescent="0.25">
      <c r="A392" s="89" t="s">
        <v>1845</v>
      </c>
      <c r="B392" s="90">
        <v>44853</v>
      </c>
      <c r="C392" s="91">
        <v>0.42083333333333334</v>
      </c>
      <c r="D392" s="91" t="s">
        <v>1812</v>
      </c>
      <c r="E392" s="89">
        <v>8.3699999999999992</v>
      </c>
      <c r="F392" s="89" t="s">
        <v>1838</v>
      </c>
    </row>
    <row r="393" spans="1:6" x14ac:dyDescent="0.25">
      <c r="A393" s="89" t="s">
        <v>1845</v>
      </c>
      <c r="B393" s="90">
        <v>44880</v>
      </c>
      <c r="C393" s="91">
        <v>0.39444444444444443</v>
      </c>
      <c r="D393" s="91" t="s">
        <v>1812</v>
      </c>
      <c r="E393" s="89">
        <v>8.5</v>
      </c>
      <c r="F393" s="89" t="s">
        <v>1838</v>
      </c>
    </row>
    <row r="394" spans="1:6" x14ac:dyDescent="0.25">
      <c r="A394" s="89" t="s">
        <v>1845</v>
      </c>
      <c r="B394" s="90">
        <v>44915</v>
      </c>
      <c r="C394" s="91">
        <v>0.36736111111111108</v>
      </c>
      <c r="D394" s="91" t="s">
        <v>1812</v>
      </c>
      <c r="E394" s="89">
        <v>8.68</v>
      </c>
      <c r="F394" s="89" t="s">
        <v>1838</v>
      </c>
    </row>
    <row r="395" spans="1:6" x14ac:dyDescent="0.25">
      <c r="A395" s="89" t="s">
        <v>1846</v>
      </c>
      <c r="B395" s="90">
        <v>44587</v>
      </c>
      <c r="C395" s="91">
        <v>0.57708333333333328</v>
      </c>
      <c r="D395" s="91" t="s">
        <v>1813</v>
      </c>
      <c r="E395" s="89">
        <v>7.66</v>
      </c>
      <c r="F395" s="89" t="s">
        <v>1838</v>
      </c>
    </row>
    <row r="396" spans="1:6" x14ac:dyDescent="0.25">
      <c r="A396" s="89" t="s">
        <v>1846</v>
      </c>
      <c r="B396" s="90">
        <v>44613</v>
      </c>
      <c r="C396" s="91">
        <v>0.71597222222222223</v>
      </c>
      <c r="D396" s="91" t="s">
        <v>1813</v>
      </c>
      <c r="E396" s="89">
        <v>8.68</v>
      </c>
      <c r="F396" s="89" t="s">
        <v>1838</v>
      </c>
    </row>
    <row r="397" spans="1:6" x14ac:dyDescent="0.25">
      <c r="A397" s="89" t="s">
        <v>1846</v>
      </c>
      <c r="B397" s="90">
        <v>44644</v>
      </c>
      <c r="C397" s="91">
        <v>0.59375</v>
      </c>
      <c r="D397" s="91" t="s">
        <v>1813</v>
      </c>
      <c r="E397" s="89">
        <v>7.59</v>
      </c>
      <c r="F397" s="89" t="s">
        <v>1838</v>
      </c>
    </row>
    <row r="398" spans="1:6" x14ac:dyDescent="0.25">
      <c r="A398" s="89" t="s">
        <v>1846</v>
      </c>
      <c r="B398" s="90">
        <v>44673</v>
      </c>
      <c r="C398" s="91">
        <v>0.44791666666666669</v>
      </c>
      <c r="D398" s="91" t="s">
        <v>1813</v>
      </c>
      <c r="E398" s="89">
        <v>7.87</v>
      </c>
      <c r="F398" s="89" t="s">
        <v>1838</v>
      </c>
    </row>
    <row r="399" spans="1:6" x14ac:dyDescent="0.25">
      <c r="A399" s="89" t="s">
        <v>1846</v>
      </c>
      <c r="B399" s="90">
        <v>44700</v>
      </c>
      <c r="C399" s="91">
        <v>0.69791666666666663</v>
      </c>
      <c r="D399" s="91" t="s">
        <v>1813</v>
      </c>
      <c r="E399" s="89">
        <v>8.3699999999999992</v>
      </c>
      <c r="F399" s="89" t="s">
        <v>1838</v>
      </c>
    </row>
    <row r="400" spans="1:6" x14ac:dyDescent="0.25">
      <c r="A400" s="89" t="s">
        <v>1846</v>
      </c>
      <c r="B400" s="90">
        <v>44735</v>
      </c>
      <c r="C400" s="91">
        <v>0.70347222222222217</v>
      </c>
      <c r="D400" s="91" t="s">
        <v>1813</v>
      </c>
      <c r="E400" s="89">
        <v>8.49</v>
      </c>
      <c r="F400" s="89" t="s">
        <v>1838</v>
      </c>
    </row>
    <row r="401" spans="1:6" x14ac:dyDescent="0.25">
      <c r="A401" s="89" t="s">
        <v>1846</v>
      </c>
      <c r="B401" s="90">
        <v>44762</v>
      </c>
      <c r="C401" s="91">
        <v>0.63055555555555554</v>
      </c>
      <c r="D401" s="91" t="s">
        <v>1813</v>
      </c>
      <c r="E401" s="89">
        <v>8.26</v>
      </c>
      <c r="F401" s="89" t="s">
        <v>1838</v>
      </c>
    </row>
    <row r="402" spans="1:6" x14ac:dyDescent="0.25">
      <c r="A402" s="89" t="s">
        <v>1846</v>
      </c>
      <c r="B402" s="90">
        <v>44799</v>
      </c>
      <c r="C402" s="91">
        <v>0.59861111111111109</v>
      </c>
      <c r="D402" s="91" t="s">
        <v>1813</v>
      </c>
      <c r="E402" s="89">
        <v>8.0500000000000007</v>
      </c>
      <c r="F402" s="89" t="s">
        <v>1838</v>
      </c>
    </row>
    <row r="403" spans="1:6" x14ac:dyDescent="0.25">
      <c r="A403" s="89" t="s">
        <v>1846</v>
      </c>
      <c r="B403" s="90">
        <v>44827</v>
      </c>
      <c r="C403" s="91">
        <v>0.4465277777777778</v>
      </c>
      <c r="D403" s="91" t="s">
        <v>1813</v>
      </c>
      <c r="E403" s="89">
        <v>7.7</v>
      </c>
      <c r="F403" s="89" t="s">
        <v>1838</v>
      </c>
    </row>
    <row r="404" spans="1:6" x14ac:dyDescent="0.25">
      <c r="A404" s="89" t="s">
        <v>1846</v>
      </c>
      <c r="B404" s="90">
        <v>44854</v>
      </c>
      <c r="C404" s="91">
        <v>0.42083333333333334</v>
      </c>
      <c r="D404" s="91" t="s">
        <v>1813</v>
      </c>
      <c r="E404" s="89">
        <v>7.38</v>
      </c>
      <c r="F404" s="89" t="s">
        <v>1838</v>
      </c>
    </row>
    <row r="405" spans="1:6" x14ac:dyDescent="0.25">
      <c r="A405" s="89" t="s">
        <v>1846</v>
      </c>
      <c r="B405" s="90">
        <v>44880</v>
      </c>
      <c r="C405" s="91">
        <v>0.65138888888888891</v>
      </c>
      <c r="D405" s="91" t="s">
        <v>1813</v>
      </c>
      <c r="E405" s="89">
        <v>6.57</v>
      </c>
      <c r="F405" s="89" t="s">
        <v>1838</v>
      </c>
    </row>
    <row r="406" spans="1:6" x14ac:dyDescent="0.25">
      <c r="A406" s="89" t="s">
        <v>1846</v>
      </c>
      <c r="B406" s="90">
        <v>44916</v>
      </c>
      <c r="C406" s="91">
        <v>0.64513888888888882</v>
      </c>
      <c r="D406" s="91" t="s">
        <v>1813</v>
      </c>
      <c r="E406" s="89">
        <v>7.28</v>
      </c>
      <c r="F406" s="89" t="s">
        <v>1838</v>
      </c>
    </row>
    <row r="407" spans="1:6" x14ac:dyDescent="0.25">
      <c r="A407" s="89" t="s">
        <v>1847</v>
      </c>
      <c r="B407" s="90">
        <v>44567</v>
      </c>
      <c r="C407" s="91">
        <v>0.38194444444444442</v>
      </c>
      <c r="D407" s="91" t="s">
        <v>1814</v>
      </c>
      <c r="E407" s="89">
        <v>8.33</v>
      </c>
      <c r="F407" s="89" t="s">
        <v>1838</v>
      </c>
    </row>
    <row r="408" spans="1:6" x14ac:dyDescent="0.25">
      <c r="A408" s="89" t="s">
        <v>1847</v>
      </c>
      <c r="B408" s="90">
        <v>44615</v>
      </c>
      <c r="C408" s="91">
        <v>0.63888888888888895</v>
      </c>
      <c r="D408" s="91" t="s">
        <v>1814</v>
      </c>
      <c r="E408" s="89">
        <v>8.1999999999999993</v>
      </c>
      <c r="F408" s="89" t="s">
        <v>1838</v>
      </c>
    </row>
    <row r="409" spans="1:6" x14ac:dyDescent="0.25">
      <c r="A409" s="89" t="s">
        <v>1847</v>
      </c>
      <c r="B409" s="90">
        <v>44628</v>
      </c>
      <c r="C409" s="91">
        <v>0.56527777777777777</v>
      </c>
      <c r="D409" s="91" t="s">
        <v>1814</v>
      </c>
      <c r="E409" s="89">
        <v>7.38</v>
      </c>
      <c r="F409" s="89" t="s">
        <v>1838</v>
      </c>
    </row>
    <row r="410" spans="1:6" x14ac:dyDescent="0.25">
      <c r="A410" s="89" t="s">
        <v>1847</v>
      </c>
      <c r="B410" s="90">
        <v>44656</v>
      </c>
      <c r="C410" s="91">
        <v>0.62291666666666667</v>
      </c>
      <c r="D410" s="91" t="s">
        <v>1814</v>
      </c>
      <c r="E410" s="89">
        <v>7.48</v>
      </c>
      <c r="F410" s="89" t="s">
        <v>1838</v>
      </c>
    </row>
    <row r="411" spans="1:6" x14ac:dyDescent="0.25">
      <c r="A411" s="89" t="s">
        <v>1847</v>
      </c>
      <c r="B411" s="90">
        <v>44684</v>
      </c>
      <c r="C411" s="91">
        <v>0.54166666666666663</v>
      </c>
      <c r="D411" s="91" t="s">
        <v>1814</v>
      </c>
      <c r="E411" s="89">
        <v>7.13</v>
      </c>
      <c r="F411" s="89" t="s">
        <v>1838</v>
      </c>
    </row>
    <row r="412" spans="1:6" x14ac:dyDescent="0.25">
      <c r="A412" s="89" t="s">
        <v>1847</v>
      </c>
      <c r="B412" s="90">
        <v>44714</v>
      </c>
      <c r="C412" s="91">
        <v>0.53819444444444442</v>
      </c>
      <c r="D412" s="91" t="s">
        <v>1814</v>
      </c>
      <c r="E412" s="89">
        <v>8.5399999999999991</v>
      </c>
      <c r="F412" s="89" t="s">
        <v>1838</v>
      </c>
    </row>
    <row r="413" spans="1:6" x14ac:dyDescent="0.25">
      <c r="A413" s="89" t="s">
        <v>1847</v>
      </c>
      <c r="B413" s="90">
        <v>44747</v>
      </c>
      <c r="C413" s="91">
        <v>0.59236111111111112</v>
      </c>
      <c r="D413" s="91" t="s">
        <v>1814</v>
      </c>
      <c r="E413" s="89">
        <v>9.02</v>
      </c>
      <c r="F413" s="89" t="s">
        <v>1838</v>
      </c>
    </row>
    <row r="414" spans="1:6" x14ac:dyDescent="0.25">
      <c r="A414" s="89" t="s">
        <v>1847</v>
      </c>
      <c r="B414" s="90">
        <v>44782</v>
      </c>
      <c r="C414" s="91">
        <v>0.60486111111111118</v>
      </c>
      <c r="D414" s="91" t="s">
        <v>1814</v>
      </c>
      <c r="E414" s="89">
        <v>9.34</v>
      </c>
      <c r="F414" s="89" t="s">
        <v>1838</v>
      </c>
    </row>
    <row r="415" spans="1:6" x14ac:dyDescent="0.25">
      <c r="A415" s="89" t="s">
        <v>1847</v>
      </c>
      <c r="B415" s="90">
        <v>44810</v>
      </c>
      <c r="C415" s="91">
        <v>0.68680555555555556</v>
      </c>
      <c r="D415" s="91" t="s">
        <v>1814</v>
      </c>
      <c r="E415" s="89">
        <v>9.57</v>
      </c>
      <c r="F415" s="89" t="s">
        <v>1838</v>
      </c>
    </row>
    <row r="416" spans="1:6" x14ac:dyDescent="0.25">
      <c r="A416" s="89" t="s">
        <v>1847</v>
      </c>
      <c r="B416" s="90">
        <v>44839</v>
      </c>
      <c r="C416" s="91">
        <v>0.39930555555555558</v>
      </c>
      <c r="D416" s="91" t="s">
        <v>1814</v>
      </c>
      <c r="E416" s="89">
        <v>7.43</v>
      </c>
      <c r="F416" s="89" t="s">
        <v>1838</v>
      </c>
    </row>
    <row r="417" spans="1:6" x14ac:dyDescent="0.25">
      <c r="A417" s="89" t="s">
        <v>1847</v>
      </c>
      <c r="B417" s="90">
        <v>44867</v>
      </c>
      <c r="C417" s="91">
        <v>0.56944444444444442</v>
      </c>
      <c r="D417" s="91" t="s">
        <v>1814</v>
      </c>
      <c r="E417" s="89">
        <v>6.96</v>
      </c>
      <c r="F417" s="89" t="s">
        <v>1838</v>
      </c>
    </row>
    <row r="418" spans="1:6" x14ac:dyDescent="0.25">
      <c r="A418" s="89" t="s">
        <v>1847</v>
      </c>
      <c r="B418" s="90">
        <v>44901</v>
      </c>
      <c r="C418" s="91">
        <v>0.51458333333333328</v>
      </c>
      <c r="D418" s="91" t="s">
        <v>1814</v>
      </c>
      <c r="E418" s="89">
        <v>7.43</v>
      </c>
      <c r="F418" s="89" t="s">
        <v>1838</v>
      </c>
    </row>
    <row r="419" spans="1:6" x14ac:dyDescent="0.25">
      <c r="A419" s="89" t="s">
        <v>1848</v>
      </c>
      <c r="B419" s="90">
        <v>44567</v>
      </c>
      <c r="C419" s="91">
        <v>0.63402777777777775</v>
      </c>
      <c r="D419" s="91" t="s">
        <v>1815</v>
      </c>
      <c r="E419" s="89">
        <v>7.86</v>
      </c>
      <c r="F419" s="89" t="s">
        <v>1838</v>
      </c>
    </row>
    <row r="420" spans="1:6" x14ac:dyDescent="0.25">
      <c r="A420" s="89" t="s">
        <v>1848</v>
      </c>
      <c r="B420" s="90">
        <v>44601</v>
      </c>
      <c r="C420" s="91">
        <v>0.38680555555555557</v>
      </c>
      <c r="D420" s="91" t="s">
        <v>1815</v>
      </c>
      <c r="E420" s="89">
        <v>7.64</v>
      </c>
      <c r="F420" s="89" t="s">
        <v>1838</v>
      </c>
    </row>
    <row r="421" spans="1:6" x14ac:dyDescent="0.25">
      <c r="A421" s="89" t="s">
        <v>1848</v>
      </c>
      <c r="B421" s="90">
        <v>44629</v>
      </c>
      <c r="C421" s="91">
        <v>0.38750000000000001</v>
      </c>
      <c r="D421" s="91" t="s">
        <v>1815</v>
      </c>
      <c r="E421" s="89">
        <v>7.41</v>
      </c>
      <c r="F421" s="89" t="s">
        <v>1838</v>
      </c>
    </row>
    <row r="422" spans="1:6" x14ac:dyDescent="0.25">
      <c r="A422" s="89" t="s">
        <v>1848</v>
      </c>
      <c r="B422" s="90">
        <v>44657</v>
      </c>
      <c r="C422" s="91">
        <v>0.42986111111111108</v>
      </c>
      <c r="D422" s="91" t="s">
        <v>1815</v>
      </c>
      <c r="E422" s="89">
        <v>7.7</v>
      </c>
      <c r="F422" s="89" t="s">
        <v>1838</v>
      </c>
    </row>
    <row r="423" spans="1:6" x14ac:dyDescent="0.25">
      <c r="A423" s="89" t="s">
        <v>1848</v>
      </c>
      <c r="B423" s="90">
        <v>44685</v>
      </c>
      <c r="C423" s="91">
        <v>0.36736111111111108</v>
      </c>
      <c r="D423" s="91" t="s">
        <v>1815</v>
      </c>
      <c r="E423" s="89">
        <v>7.17</v>
      </c>
      <c r="F423" s="89" t="s">
        <v>1838</v>
      </c>
    </row>
    <row r="424" spans="1:6" x14ac:dyDescent="0.25">
      <c r="A424" s="89" t="s">
        <v>1848</v>
      </c>
      <c r="B424" s="90">
        <v>44715</v>
      </c>
      <c r="C424" s="91">
        <v>0.34027777777777773</v>
      </c>
      <c r="D424" s="91" t="s">
        <v>1815</v>
      </c>
      <c r="E424" s="89">
        <v>8.25</v>
      </c>
      <c r="F424" s="89" t="s">
        <v>1838</v>
      </c>
    </row>
    <row r="425" spans="1:6" x14ac:dyDescent="0.25">
      <c r="A425" s="89" t="s">
        <v>1848</v>
      </c>
      <c r="B425" s="90">
        <v>44748</v>
      </c>
      <c r="C425" s="91">
        <v>0.39305555555555555</v>
      </c>
      <c r="D425" s="91" t="s">
        <v>1815</v>
      </c>
      <c r="E425" s="89">
        <v>8.68</v>
      </c>
      <c r="F425" s="89" t="s">
        <v>1838</v>
      </c>
    </row>
    <row r="426" spans="1:6" x14ac:dyDescent="0.25">
      <c r="A426" s="89" t="s">
        <v>1848</v>
      </c>
      <c r="B426" s="90">
        <v>44783</v>
      </c>
      <c r="C426" s="91">
        <v>0.38611111111111113</v>
      </c>
      <c r="D426" s="91" t="s">
        <v>1815</v>
      </c>
      <c r="E426" s="89">
        <v>8.58</v>
      </c>
      <c r="F426" s="89" t="s">
        <v>1838</v>
      </c>
    </row>
    <row r="427" spans="1:6" x14ac:dyDescent="0.25">
      <c r="A427" s="89" t="s">
        <v>1848</v>
      </c>
      <c r="B427" s="90">
        <v>44811</v>
      </c>
      <c r="C427" s="91">
        <v>0.3840277777777778</v>
      </c>
      <c r="D427" s="91" t="s">
        <v>1815</v>
      </c>
      <c r="E427" s="89">
        <v>8.86</v>
      </c>
      <c r="F427" s="89" t="s">
        <v>1838</v>
      </c>
    </row>
    <row r="428" spans="1:6" x14ac:dyDescent="0.25">
      <c r="A428" s="89" t="s">
        <v>1848</v>
      </c>
      <c r="B428" s="90">
        <v>44839</v>
      </c>
      <c r="C428" s="91">
        <v>0.61736111111111114</v>
      </c>
      <c r="D428" s="91" t="s">
        <v>1815</v>
      </c>
      <c r="E428" s="89">
        <v>7.84</v>
      </c>
      <c r="F428" s="89" t="s">
        <v>1838</v>
      </c>
    </row>
    <row r="429" spans="1:6" x14ac:dyDescent="0.25">
      <c r="A429" s="89" t="s">
        <v>1848</v>
      </c>
      <c r="B429" s="90">
        <v>44868</v>
      </c>
      <c r="C429" s="91">
        <v>0.38194444444444442</v>
      </c>
      <c r="D429" s="91" t="s">
        <v>1815</v>
      </c>
      <c r="E429" s="89">
        <v>7.45</v>
      </c>
      <c r="F429" s="89" t="s">
        <v>1838</v>
      </c>
    </row>
    <row r="430" spans="1:6" x14ac:dyDescent="0.25">
      <c r="A430" s="89" t="s">
        <v>1848</v>
      </c>
      <c r="B430" s="90">
        <v>44902</v>
      </c>
      <c r="C430" s="91">
        <v>0.34097222222222223</v>
      </c>
      <c r="D430" s="91" t="s">
        <v>1815</v>
      </c>
      <c r="E430" s="89">
        <v>7.87</v>
      </c>
      <c r="F430" s="89" t="s">
        <v>1838</v>
      </c>
    </row>
    <row r="431" spans="1:6" x14ac:dyDescent="0.25">
      <c r="A431" s="89" t="s">
        <v>1849</v>
      </c>
      <c r="B431" s="90">
        <v>44658</v>
      </c>
      <c r="C431" s="91">
        <v>0.45763888888888887</v>
      </c>
      <c r="D431" s="91" t="s">
        <v>1816</v>
      </c>
      <c r="E431" s="89">
        <v>7.38</v>
      </c>
      <c r="F431" s="89" t="s">
        <v>1838</v>
      </c>
    </row>
    <row r="432" spans="1:6" x14ac:dyDescent="0.25">
      <c r="A432" s="89" t="s">
        <v>1849</v>
      </c>
      <c r="B432" s="90">
        <v>44691</v>
      </c>
      <c r="C432" s="91">
        <v>0.45277777777777778</v>
      </c>
      <c r="D432" s="91" t="s">
        <v>1816</v>
      </c>
      <c r="E432" s="89">
        <v>7.04</v>
      </c>
      <c r="F432" s="89" t="s">
        <v>1838</v>
      </c>
    </row>
    <row r="433" spans="1:6" x14ac:dyDescent="0.25">
      <c r="A433" s="89" t="s">
        <v>1849</v>
      </c>
      <c r="B433" s="90">
        <v>44725</v>
      </c>
      <c r="C433" s="91">
        <v>0.44166666666666665</v>
      </c>
      <c r="D433" s="91" t="s">
        <v>1816</v>
      </c>
      <c r="E433" s="89">
        <v>8.31</v>
      </c>
      <c r="F433" s="89" t="s">
        <v>1838</v>
      </c>
    </row>
    <row r="434" spans="1:6" x14ac:dyDescent="0.25">
      <c r="A434" s="89" t="s">
        <v>1849</v>
      </c>
      <c r="B434" s="90">
        <v>44749</v>
      </c>
      <c r="C434" s="91">
        <v>0.43402777777777773</v>
      </c>
      <c r="D434" s="91" t="s">
        <v>1816</v>
      </c>
      <c r="E434" s="89">
        <v>8.59</v>
      </c>
      <c r="F434" s="89" t="s">
        <v>1838</v>
      </c>
    </row>
    <row r="435" spans="1:6" x14ac:dyDescent="0.25">
      <c r="A435" s="89" t="s">
        <v>1849</v>
      </c>
      <c r="B435" s="90">
        <v>44784</v>
      </c>
      <c r="C435" s="91">
        <v>0.42291666666666666</v>
      </c>
      <c r="D435" s="91" t="s">
        <v>1816</v>
      </c>
      <c r="E435" s="89">
        <v>8.66</v>
      </c>
      <c r="F435" s="89" t="s">
        <v>1838</v>
      </c>
    </row>
    <row r="436" spans="1:6" x14ac:dyDescent="0.25">
      <c r="A436" s="89" t="s">
        <v>1849</v>
      </c>
      <c r="B436" s="90">
        <v>44812</v>
      </c>
      <c r="C436" s="91">
        <v>0.44375000000000003</v>
      </c>
      <c r="D436" s="91" t="s">
        <v>1816</v>
      </c>
      <c r="E436" s="89">
        <v>9.49</v>
      </c>
      <c r="F436" s="89" t="s">
        <v>1838</v>
      </c>
    </row>
    <row r="437" spans="1:6" x14ac:dyDescent="0.25">
      <c r="A437" s="89" t="s">
        <v>1849</v>
      </c>
      <c r="B437" s="90">
        <v>44840</v>
      </c>
      <c r="C437" s="91">
        <v>0.62777777777777777</v>
      </c>
      <c r="D437" s="91" t="s">
        <v>1816</v>
      </c>
      <c r="E437" s="89">
        <v>7.62</v>
      </c>
      <c r="F437" s="89" t="s">
        <v>1838</v>
      </c>
    </row>
    <row r="438" spans="1:6" x14ac:dyDescent="0.25">
      <c r="A438" s="89" t="s">
        <v>1849</v>
      </c>
      <c r="B438" s="90">
        <v>44873</v>
      </c>
      <c r="C438" s="91">
        <v>0.4465277777777778</v>
      </c>
      <c r="D438" s="91" t="s">
        <v>1816</v>
      </c>
      <c r="E438" s="89">
        <v>7.52</v>
      </c>
      <c r="F438" s="89" t="s">
        <v>1838</v>
      </c>
    </row>
    <row r="439" spans="1:6" x14ac:dyDescent="0.25">
      <c r="A439" s="89" t="s">
        <v>1850</v>
      </c>
      <c r="B439" s="90">
        <v>44571</v>
      </c>
      <c r="C439" s="91">
        <v>0.6694444444444444</v>
      </c>
      <c r="D439" s="91" t="s">
        <v>1817</v>
      </c>
      <c r="E439" s="89">
        <v>7.2</v>
      </c>
      <c r="F439" s="89" t="s">
        <v>1838</v>
      </c>
    </row>
    <row r="440" spans="1:6" x14ac:dyDescent="0.25">
      <c r="A440" s="89" t="s">
        <v>1850</v>
      </c>
      <c r="B440" s="90">
        <v>44602</v>
      </c>
      <c r="C440" s="91">
        <v>0.6958333333333333</v>
      </c>
      <c r="D440" s="91" t="s">
        <v>1817</v>
      </c>
      <c r="E440" s="89">
        <v>7.34</v>
      </c>
      <c r="F440" s="89" t="s">
        <v>1838</v>
      </c>
    </row>
    <row r="441" spans="1:6" x14ac:dyDescent="0.25">
      <c r="A441" s="89" t="s">
        <v>1850</v>
      </c>
      <c r="B441" s="90">
        <v>44631</v>
      </c>
      <c r="C441" s="91">
        <v>0.39444444444444443</v>
      </c>
      <c r="D441" s="91" t="s">
        <v>1817</v>
      </c>
      <c r="E441" s="89">
        <v>7.42</v>
      </c>
      <c r="F441" s="89" t="s">
        <v>1838</v>
      </c>
    </row>
    <row r="442" spans="1:6" x14ac:dyDescent="0.25">
      <c r="A442" s="89" t="s">
        <v>1850</v>
      </c>
      <c r="B442" s="90">
        <v>44659</v>
      </c>
      <c r="C442" s="91">
        <v>0.42152777777777778</v>
      </c>
      <c r="D442" s="91" t="s">
        <v>1817</v>
      </c>
      <c r="E442" s="89">
        <v>7.67</v>
      </c>
      <c r="F442" s="89" t="s">
        <v>1838</v>
      </c>
    </row>
    <row r="443" spans="1:6" x14ac:dyDescent="0.25">
      <c r="A443" s="89" t="s">
        <v>1850</v>
      </c>
      <c r="B443" s="90">
        <v>44693</v>
      </c>
      <c r="C443" s="91">
        <v>0.4291666666666667</v>
      </c>
      <c r="D443" s="91" t="s">
        <v>1817</v>
      </c>
      <c r="E443" s="89">
        <v>7.35</v>
      </c>
      <c r="F443" s="89" t="s">
        <v>1838</v>
      </c>
    </row>
    <row r="444" spans="1:6" x14ac:dyDescent="0.25">
      <c r="A444" s="89" t="s">
        <v>1850</v>
      </c>
      <c r="B444" s="90">
        <v>44726</v>
      </c>
      <c r="C444" s="91">
        <v>0.5444444444444444</v>
      </c>
      <c r="D444" s="91" t="s">
        <v>1817</v>
      </c>
      <c r="E444" s="89">
        <v>8.59</v>
      </c>
      <c r="F444" s="89" t="s">
        <v>1838</v>
      </c>
    </row>
    <row r="445" spans="1:6" x14ac:dyDescent="0.25">
      <c r="A445" s="89" t="s">
        <v>1850</v>
      </c>
      <c r="B445" s="90">
        <v>44753</v>
      </c>
      <c r="C445" s="91">
        <v>0.40138888888888885</v>
      </c>
      <c r="D445" s="91" t="s">
        <v>1817</v>
      </c>
      <c r="E445" s="89">
        <v>8.66</v>
      </c>
      <c r="F445" s="89" t="s">
        <v>1838</v>
      </c>
    </row>
    <row r="446" spans="1:6" x14ac:dyDescent="0.25">
      <c r="A446" s="89" t="s">
        <v>1850</v>
      </c>
      <c r="B446" s="90">
        <v>44788</v>
      </c>
      <c r="C446" s="91">
        <v>0.58680555555555558</v>
      </c>
      <c r="D446" s="91" t="s">
        <v>1817</v>
      </c>
      <c r="E446" s="89">
        <v>9.2100000000000009</v>
      </c>
      <c r="F446" s="89" t="s">
        <v>1838</v>
      </c>
    </row>
    <row r="447" spans="1:6" x14ac:dyDescent="0.25">
      <c r="A447" s="89" t="s">
        <v>1850</v>
      </c>
      <c r="B447" s="90">
        <v>44816</v>
      </c>
      <c r="C447" s="91">
        <v>0.39166666666666666</v>
      </c>
      <c r="D447" s="91" t="s">
        <v>1817</v>
      </c>
      <c r="E447" s="89">
        <v>8.56</v>
      </c>
      <c r="F447" s="89" t="s">
        <v>1838</v>
      </c>
    </row>
    <row r="448" spans="1:6" x14ac:dyDescent="0.25">
      <c r="A448" s="89" t="s">
        <v>1850</v>
      </c>
      <c r="B448" s="90">
        <v>44844</v>
      </c>
      <c r="C448" s="91">
        <v>0.59513888888888888</v>
      </c>
      <c r="D448" s="91" t="s">
        <v>1817</v>
      </c>
      <c r="E448" s="89">
        <v>7.19</v>
      </c>
      <c r="F448" s="89" t="s">
        <v>1838</v>
      </c>
    </row>
    <row r="449" spans="1:6" x14ac:dyDescent="0.25">
      <c r="A449" s="89" t="s">
        <v>1850</v>
      </c>
      <c r="B449" s="90">
        <v>44874</v>
      </c>
      <c r="C449" s="91">
        <v>0.37986111111111115</v>
      </c>
      <c r="D449" s="91" t="s">
        <v>1817</v>
      </c>
      <c r="E449" s="89">
        <v>7.71</v>
      </c>
      <c r="F449" s="89" t="s">
        <v>1838</v>
      </c>
    </row>
    <row r="450" spans="1:6" x14ac:dyDescent="0.25">
      <c r="A450" s="89" t="s">
        <v>1850</v>
      </c>
      <c r="B450" s="90">
        <v>44908</v>
      </c>
      <c r="C450" s="91">
        <v>0.38541666666666669</v>
      </c>
      <c r="D450" s="91" t="s">
        <v>1817</v>
      </c>
      <c r="E450" s="89">
        <v>7.29</v>
      </c>
      <c r="F450" s="89" t="s">
        <v>1838</v>
      </c>
    </row>
    <row r="451" spans="1:6" x14ac:dyDescent="0.25">
      <c r="A451" s="89" t="s">
        <v>1851</v>
      </c>
      <c r="B451" s="90">
        <v>44581</v>
      </c>
      <c r="C451" s="91">
        <v>0.56111111111111112</v>
      </c>
      <c r="D451" s="91" t="s">
        <v>1818</v>
      </c>
      <c r="E451" s="89">
        <v>7.19</v>
      </c>
      <c r="F451" s="89" t="s">
        <v>1838</v>
      </c>
    </row>
    <row r="452" spans="1:6" x14ac:dyDescent="0.25">
      <c r="A452" s="89" t="s">
        <v>1851</v>
      </c>
      <c r="B452" s="90">
        <v>44607</v>
      </c>
      <c r="C452" s="91">
        <v>0.37361111111111112</v>
      </c>
      <c r="D452" s="91" t="s">
        <v>1818</v>
      </c>
      <c r="E452" s="89">
        <v>7.66</v>
      </c>
      <c r="F452" s="89" t="s">
        <v>1838</v>
      </c>
    </row>
    <row r="453" spans="1:6" x14ac:dyDescent="0.25">
      <c r="A453" s="89" t="s">
        <v>1851</v>
      </c>
      <c r="B453" s="90">
        <v>44635</v>
      </c>
      <c r="C453" s="91">
        <v>0.40208333333333335</v>
      </c>
      <c r="D453" s="91" t="s">
        <v>1818</v>
      </c>
      <c r="E453" s="89">
        <v>7.37</v>
      </c>
      <c r="F453" s="89" t="s">
        <v>1838</v>
      </c>
    </row>
    <row r="454" spans="1:6" x14ac:dyDescent="0.25">
      <c r="A454" s="89" t="s">
        <v>1851</v>
      </c>
      <c r="B454" s="90">
        <v>44663</v>
      </c>
      <c r="C454" s="91">
        <v>0.65694444444444444</v>
      </c>
      <c r="D454" s="91" t="s">
        <v>1818</v>
      </c>
      <c r="E454" s="89">
        <v>7.61</v>
      </c>
      <c r="F454" s="89" t="s">
        <v>1838</v>
      </c>
    </row>
    <row r="455" spans="1:6" x14ac:dyDescent="0.25">
      <c r="A455" s="89" t="s">
        <v>1851</v>
      </c>
      <c r="B455" s="90">
        <v>44698</v>
      </c>
      <c r="C455" s="91">
        <v>0.38055555555555554</v>
      </c>
      <c r="D455" s="91" t="s">
        <v>1818</v>
      </c>
      <c r="E455" s="89">
        <v>7.27</v>
      </c>
      <c r="F455" s="89" t="s">
        <v>1838</v>
      </c>
    </row>
    <row r="456" spans="1:6" x14ac:dyDescent="0.25">
      <c r="A456" s="89" t="s">
        <v>1851</v>
      </c>
      <c r="B456" s="90">
        <v>44728</v>
      </c>
      <c r="C456" s="91">
        <v>0.3659722222222222</v>
      </c>
      <c r="D456" s="91" t="s">
        <v>1818</v>
      </c>
      <c r="E456" s="89">
        <v>8.4700000000000006</v>
      </c>
      <c r="F456" s="89" t="s">
        <v>1838</v>
      </c>
    </row>
    <row r="457" spans="1:6" x14ac:dyDescent="0.25">
      <c r="A457" s="89" t="s">
        <v>1851</v>
      </c>
      <c r="B457" s="90">
        <v>44790</v>
      </c>
      <c r="C457" s="91">
        <v>0.39374999999999999</v>
      </c>
      <c r="D457" s="91" t="s">
        <v>1818</v>
      </c>
      <c r="E457" s="89">
        <v>8.64</v>
      </c>
      <c r="F457" s="89" t="s">
        <v>1838</v>
      </c>
    </row>
    <row r="458" spans="1:6" x14ac:dyDescent="0.25">
      <c r="A458" s="89" t="s">
        <v>1851</v>
      </c>
      <c r="B458" s="90">
        <v>44817</v>
      </c>
      <c r="C458" s="91">
        <v>0.60625000000000007</v>
      </c>
      <c r="D458" s="91" t="s">
        <v>1818</v>
      </c>
      <c r="E458" s="89">
        <v>8.23</v>
      </c>
      <c r="F458" s="89" t="s">
        <v>1838</v>
      </c>
    </row>
    <row r="459" spans="1:6" x14ac:dyDescent="0.25">
      <c r="A459" s="89" t="s">
        <v>1851</v>
      </c>
      <c r="B459" s="90">
        <v>44846</v>
      </c>
      <c r="C459" s="91">
        <v>0.57638888888888895</v>
      </c>
      <c r="D459" s="91" t="s">
        <v>1818</v>
      </c>
      <c r="E459" s="89">
        <v>7.19</v>
      </c>
      <c r="F459" s="89" t="s">
        <v>1838</v>
      </c>
    </row>
    <row r="460" spans="1:6" x14ac:dyDescent="0.25">
      <c r="A460" s="89" t="s">
        <v>1851</v>
      </c>
      <c r="B460" s="90">
        <v>44875</v>
      </c>
      <c r="C460" s="91">
        <v>0.53819444444444442</v>
      </c>
      <c r="D460" s="91" t="s">
        <v>1818</v>
      </c>
      <c r="E460" s="89">
        <v>7.46</v>
      </c>
      <c r="F460" s="89" t="s">
        <v>1838</v>
      </c>
    </row>
    <row r="461" spans="1:6" x14ac:dyDescent="0.25">
      <c r="A461" s="89" t="s">
        <v>1851</v>
      </c>
      <c r="B461" s="90">
        <v>44909</v>
      </c>
      <c r="C461" s="91">
        <v>0.50763888888888886</v>
      </c>
      <c r="D461" s="91" t="s">
        <v>1818</v>
      </c>
      <c r="E461" s="89">
        <v>7.18</v>
      </c>
      <c r="F461" s="89" t="s">
        <v>1838</v>
      </c>
    </row>
    <row r="462" spans="1:6" x14ac:dyDescent="0.25">
      <c r="A462" s="89" t="s">
        <v>1852</v>
      </c>
      <c r="B462" s="90">
        <v>44589</v>
      </c>
      <c r="C462" s="91">
        <v>0.45624999999999999</v>
      </c>
      <c r="D462" s="91" t="s">
        <v>1819</v>
      </c>
      <c r="E462" s="89">
        <v>7.27</v>
      </c>
      <c r="F462" s="89" t="s">
        <v>1838</v>
      </c>
    </row>
    <row r="463" spans="1:6" x14ac:dyDescent="0.25">
      <c r="A463" s="89" t="s">
        <v>1852</v>
      </c>
      <c r="B463" s="90">
        <v>44616</v>
      </c>
      <c r="C463" s="91">
        <v>0.50208333333333333</v>
      </c>
      <c r="D463" s="91" t="s">
        <v>1819</v>
      </c>
      <c r="E463" s="89">
        <v>9.2799999999999994</v>
      </c>
      <c r="F463" s="89" t="s">
        <v>1838</v>
      </c>
    </row>
    <row r="464" spans="1:6" x14ac:dyDescent="0.25">
      <c r="A464" s="89" t="s">
        <v>1852</v>
      </c>
      <c r="B464" s="90">
        <v>44636</v>
      </c>
      <c r="C464" s="91">
        <v>0.53541666666666665</v>
      </c>
      <c r="D464" s="91" t="s">
        <v>1819</v>
      </c>
      <c r="E464" s="89">
        <v>7.33</v>
      </c>
      <c r="F464" s="89" t="s">
        <v>1838</v>
      </c>
    </row>
    <row r="465" spans="1:6" x14ac:dyDescent="0.25">
      <c r="A465" s="89" t="s">
        <v>1852</v>
      </c>
      <c r="B465" s="90">
        <v>44669</v>
      </c>
      <c r="C465" s="91">
        <v>0.59097222222222223</v>
      </c>
      <c r="D465" s="91" t="s">
        <v>1819</v>
      </c>
      <c r="E465" s="89">
        <v>7.42</v>
      </c>
      <c r="F465" s="89" t="s">
        <v>1838</v>
      </c>
    </row>
    <row r="466" spans="1:6" x14ac:dyDescent="0.25">
      <c r="A466" s="89" t="s">
        <v>1852</v>
      </c>
      <c r="B466" s="90">
        <v>44708</v>
      </c>
      <c r="C466" s="91">
        <v>0.45347222222222222</v>
      </c>
      <c r="D466" s="91" t="s">
        <v>1819</v>
      </c>
      <c r="E466" s="89">
        <v>7.92</v>
      </c>
      <c r="F466" s="89" t="s">
        <v>1838</v>
      </c>
    </row>
    <row r="467" spans="1:6" x14ac:dyDescent="0.25">
      <c r="A467" s="89" t="s">
        <v>1852</v>
      </c>
      <c r="B467" s="90">
        <v>44732</v>
      </c>
      <c r="C467" s="91">
        <v>0.54375000000000007</v>
      </c>
      <c r="D467" s="91" t="s">
        <v>1819</v>
      </c>
      <c r="E467" s="89">
        <v>8.66</v>
      </c>
      <c r="F467" s="89" t="s">
        <v>1838</v>
      </c>
    </row>
    <row r="468" spans="1:6" x14ac:dyDescent="0.25">
      <c r="A468" s="89" t="s">
        <v>1852</v>
      </c>
      <c r="B468" s="90">
        <v>44756</v>
      </c>
      <c r="C468" s="91">
        <v>0.58958333333333335</v>
      </c>
      <c r="D468" s="91" t="s">
        <v>1819</v>
      </c>
      <c r="E468" s="89">
        <v>8.6300000000000008</v>
      </c>
      <c r="F468" s="89" t="s">
        <v>1838</v>
      </c>
    </row>
    <row r="469" spans="1:6" x14ac:dyDescent="0.25">
      <c r="A469" s="89" t="s">
        <v>1852</v>
      </c>
      <c r="B469" s="90">
        <v>44791</v>
      </c>
      <c r="C469" s="91">
        <v>0.58611111111111114</v>
      </c>
      <c r="D469" s="91" t="s">
        <v>1819</v>
      </c>
      <c r="E469" s="89">
        <v>8.82</v>
      </c>
      <c r="F469" s="89" t="s">
        <v>1838</v>
      </c>
    </row>
    <row r="470" spans="1:6" x14ac:dyDescent="0.25">
      <c r="A470" s="89" t="s">
        <v>1852</v>
      </c>
      <c r="B470" s="90">
        <v>44819</v>
      </c>
      <c r="C470" s="91">
        <v>0.40277777777777773</v>
      </c>
      <c r="D470" s="91" t="s">
        <v>1819</v>
      </c>
      <c r="E470" s="89">
        <v>8.52</v>
      </c>
      <c r="F470" s="89" t="s">
        <v>1838</v>
      </c>
    </row>
    <row r="471" spans="1:6" x14ac:dyDescent="0.25">
      <c r="A471" s="89" t="s">
        <v>1852</v>
      </c>
      <c r="B471" s="90">
        <v>44848</v>
      </c>
      <c r="C471" s="91">
        <v>0.57916666666666672</v>
      </c>
      <c r="D471" s="91" t="s">
        <v>1819</v>
      </c>
      <c r="E471" s="89">
        <v>7.32</v>
      </c>
      <c r="F471" s="89" t="s">
        <v>1838</v>
      </c>
    </row>
    <row r="472" spans="1:6" x14ac:dyDescent="0.25">
      <c r="A472" s="89" t="s">
        <v>1852</v>
      </c>
      <c r="B472" s="90">
        <v>44887</v>
      </c>
      <c r="C472" s="91">
        <v>0.43055555555555558</v>
      </c>
      <c r="D472" s="91" t="s">
        <v>1819</v>
      </c>
      <c r="E472" s="89">
        <v>7.93</v>
      </c>
      <c r="F472" s="89" t="s">
        <v>1838</v>
      </c>
    </row>
    <row r="473" spans="1:6" x14ac:dyDescent="0.25">
      <c r="A473" s="89" t="s">
        <v>1852</v>
      </c>
      <c r="B473" s="90">
        <v>44911</v>
      </c>
      <c r="C473" s="91">
        <v>0.48819444444444443</v>
      </c>
      <c r="D473" s="91" t="s">
        <v>1819</v>
      </c>
      <c r="E473" s="89">
        <v>8.01</v>
      </c>
      <c r="F473" s="89" t="s">
        <v>1838</v>
      </c>
    </row>
    <row r="474" spans="1:6" x14ac:dyDescent="0.25">
      <c r="A474" s="89" t="s">
        <v>1853</v>
      </c>
      <c r="B474" s="90">
        <v>44587</v>
      </c>
      <c r="C474" s="91">
        <v>0.58263888888888882</v>
      </c>
      <c r="D474" s="91" t="s">
        <v>1821</v>
      </c>
      <c r="E474" s="89">
        <v>7.37</v>
      </c>
      <c r="F474" s="89" t="s">
        <v>1838</v>
      </c>
    </row>
    <row r="475" spans="1:6" x14ac:dyDescent="0.25">
      <c r="A475" s="89" t="s">
        <v>1853</v>
      </c>
      <c r="B475" s="90">
        <v>44616</v>
      </c>
      <c r="C475" s="91">
        <v>0.61388888888888882</v>
      </c>
      <c r="D475" s="91" t="s">
        <v>1821</v>
      </c>
      <c r="E475" s="89">
        <v>8.6999999999999993</v>
      </c>
      <c r="F475" s="89" t="s">
        <v>1838</v>
      </c>
    </row>
    <row r="476" spans="1:6" x14ac:dyDescent="0.25">
      <c r="A476" s="89" t="s">
        <v>1853</v>
      </c>
      <c r="B476" s="90">
        <v>44637</v>
      </c>
      <c r="C476" s="91">
        <v>0.36805555555555558</v>
      </c>
      <c r="D476" s="91" t="s">
        <v>1821</v>
      </c>
      <c r="E476" s="89">
        <v>7.39</v>
      </c>
      <c r="F476" s="89" t="s">
        <v>1838</v>
      </c>
    </row>
    <row r="477" spans="1:6" x14ac:dyDescent="0.25">
      <c r="A477" s="89" t="s">
        <v>1853</v>
      </c>
      <c r="B477" s="90">
        <v>44670</v>
      </c>
      <c r="C477" s="91">
        <v>0.4069444444444445</v>
      </c>
      <c r="D477" s="91" t="s">
        <v>1821</v>
      </c>
      <c r="E477" s="89">
        <v>7.57</v>
      </c>
      <c r="F477" s="89" t="s">
        <v>1838</v>
      </c>
    </row>
    <row r="478" spans="1:6" x14ac:dyDescent="0.25">
      <c r="A478" s="89" t="s">
        <v>1853</v>
      </c>
      <c r="B478" s="90">
        <v>44699</v>
      </c>
      <c r="C478" s="91">
        <v>0.59583333333333333</v>
      </c>
      <c r="D478" s="91" t="s">
        <v>1821</v>
      </c>
      <c r="E478" s="89">
        <v>7.42</v>
      </c>
      <c r="F478" s="89" t="s">
        <v>1838</v>
      </c>
    </row>
    <row r="479" spans="1:6" x14ac:dyDescent="0.25">
      <c r="A479" s="89" t="s">
        <v>1853</v>
      </c>
      <c r="B479" s="90">
        <v>44733</v>
      </c>
      <c r="C479" s="91">
        <v>0.34930555555555554</v>
      </c>
      <c r="D479" s="91" t="s">
        <v>1821</v>
      </c>
      <c r="E479" s="89">
        <v>8.51</v>
      </c>
      <c r="F479" s="89" t="s">
        <v>1838</v>
      </c>
    </row>
    <row r="480" spans="1:6" x14ac:dyDescent="0.25">
      <c r="A480" s="89" t="s">
        <v>1853</v>
      </c>
      <c r="B480" s="90">
        <v>44757</v>
      </c>
      <c r="C480" s="91">
        <v>0.38125000000000003</v>
      </c>
      <c r="D480" s="91" t="s">
        <v>1821</v>
      </c>
      <c r="E480" s="89">
        <v>8.4</v>
      </c>
      <c r="F480" s="89" t="s">
        <v>1838</v>
      </c>
    </row>
    <row r="481" spans="1:6" x14ac:dyDescent="0.25">
      <c r="A481" s="89" t="s">
        <v>1853</v>
      </c>
      <c r="B481" s="90">
        <v>44796</v>
      </c>
      <c r="C481" s="91">
        <v>0.4465277777777778</v>
      </c>
      <c r="D481" s="91" t="s">
        <v>1821</v>
      </c>
      <c r="E481" s="89">
        <v>8.9</v>
      </c>
      <c r="F481" s="89" t="s">
        <v>1838</v>
      </c>
    </row>
    <row r="482" spans="1:6" x14ac:dyDescent="0.25">
      <c r="A482" s="89" t="s">
        <v>1853</v>
      </c>
      <c r="B482" s="90">
        <v>44819</v>
      </c>
      <c r="C482" s="91">
        <v>0.59861111111111109</v>
      </c>
      <c r="D482" s="91" t="s">
        <v>1821</v>
      </c>
      <c r="E482" s="89">
        <v>8.65</v>
      </c>
      <c r="F482" s="89" t="s">
        <v>1838</v>
      </c>
    </row>
    <row r="483" spans="1:6" x14ac:dyDescent="0.25">
      <c r="A483" s="89" t="s">
        <v>1853</v>
      </c>
      <c r="B483" s="90">
        <v>44852</v>
      </c>
      <c r="C483" s="91">
        <v>0.40763888888888888</v>
      </c>
      <c r="D483" s="91" t="s">
        <v>1821</v>
      </c>
      <c r="E483" s="89">
        <v>7.31</v>
      </c>
      <c r="F483" s="89" t="s">
        <v>1838</v>
      </c>
    </row>
    <row r="484" spans="1:6" x14ac:dyDescent="0.25">
      <c r="A484" s="89" t="s">
        <v>1853</v>
      </c>
      <c r="B484" s="90">
        <v>44881</v>
      </c>
      <c r="C484" s="91">
        <v>0.55347222222222225</v>
      </c>
      <c r="D484" s="91" t="s">
        <v>1821</v>
      </c>
      <c r="E484" s="89">
        <v>7.42</v>
      </c>
      <c r="F484" s="89" t="s">
        <v>1838</v>
      </c>
    </row>
    <row r="485" spans="1:6" x14ac:dyDescent="0.25">
      <c r="A485" s="89" t="s">
        <v>1853</v>
      </c>
      <c r="B485" s="90">
        <v>44915</v>
      </c>
      <c r="C485" s="91">
        <v>0.45902777777777781</v>
      </c>
      <c r="D485" s="91" t="s">
        <v>1821</v>
      </c>
      <c r="E485" s="89">
        <v>7.57</v>
      </c>
      <c r="F485" s="89" t="s">
        <v>1838</v>
      </c>
    </row>
    <row r="486" spans="1:6" x14ac:dyDescent="0.25">
      <c r="A486" s="89" t="s">
        <v>1854</v>
      </c>
      <c r="B486" s="90">
        <v>44580</v>
      </c>
      <c r="C486" s="91">
        <v>0.44930555555555557</v>
      </c>
      <c r="D486" s="91" t="s">
        <v>1822</v>
      </c>
      <c r="E486" s="89">
        <v>7.6</v>
      </c>
      <c r="F486" s="89" t="s">
        <v>1838</v>
      </c>
    </row>
    <row r="487" spans="1:6" x14ac:dyDescent="0.25">
      <c r="A487" s="89" t="s">
        <v>1854</v>
      </c>
      <c r="B487" s="90">
        <v>44611</v>
      </c>
      <c r="C487" s="91">
        <v>0.37986111111111115</v>
      </c>
      <c r="D487" s="91" t="s">
        <v>1822</v>
      </c>
      <c r="E487" s="89">
        <v>8.02</v>
      </c>
      <c r="F487" s="89" t="s">
        <v>1838</v>
      </c>
    </row>
    <row r="488" spans="1:6" x14ac:dyDescent="0.25">
      <c r="A488" s="89" t="s">
        <v>1854</v>
      </c>
      <c r="B488" s="90">
        <v>44641</v>
      </c>
      <c r="C488" s="91">
        <v>0.42638888888888887</v>
      </c>
      <c r="D488" s="91" t="s">
        <v>1822</v>
      </c>
      <c r="E488" s="89">
        <v>7.55</v>
      </c>
      <c r="F488" s="89" t="s">
        <v>1838</v>
      </c>
    </row>
    <row r="489" spans="1:6" x14ac:dyDescent="0.25">
      <c r="A489" s="89" t="s">
        <v>1854</v>
      </c>
      <c r="B489" s="90">
        <v>44671</v>
      </c>
      <c r="C489" s="91">
        <v>0.3833333333333333</v>
      </c>
      <c r="D489" s="91" t="s">
        <v>1822</v>
      </c>
      <c r="E489" s="89">
        <v>7.76</v>
      </c>
      <c r="F489" s="89" t="s">
        <v>1838</v>
      </c>
    </row>
    <row r="490" spans="1:6" x14ac:dyDescent="0.25">
      <c r="A490" s="89" t="s">
        <v>1854</v>
      </c>
      <c r="B490" s="90">
        <v>44701</v>
      </c>
      <c r="C490" s="91">
        <v>0.41736111111111113</v>
      </c>
      <c r="D490" s="91" t="s">
        <v>1822</v>
      </c>
      <c r="E490" s="89">
        <v>7.79</v>
      </c>
      <c r="F490" s="89" t="s">
        <v>1838</v>
      </c>
    </row>
    <row r="491" spans="1:6" x14ac:dyDescent="0.25">
      <c r="A491" s="89" t="s">
        <v>1854</v>
      </c>
      <c r="B491" s="90">
        <v>44734</v>
      </c>
      <c r="C491" s="91">
        <v>0.41944444444444445</v>
      </c>
      <c r="D491" s="91" t="s">
        <v>1822</v>
      </c>
      <c r="E491" s="89">
        <v>8.58</v>
      </c>
      <c r="F491" s="89" t="s">
        <v>1838</v>
      </c>
    </row>
    <row r="492" spans="1:6" x14ac:dyDescent="0.25">
      <c r="A492" s="89" t="s">
        <v>1854</v>
      </c>
      <c r="B492" s="90">
        <v>44761</v>
      </c>
      <c r="C492" s="91">
        <v>0.38263888888888892</v>
      </c>
      <c r="D492" s="91" t="s">
        <v>1822</v>
      </c>
      <c r="E492" s="89">
        <v>8.51</v>
      </c>
      <c r="F492" s="89" t="s">
        <v>1838</v>
      </c>
    </row>
    <row r="493" spans="1:6" x14ac:dyDescent="0.25">
      <c r="A493" s="89" t="s">
        <v>1854</v>
      </c>
      <c r="B493" s="90">
        <v>44797</v>
      </c>
      <c r="C493" s="91">
        <v>0.39930555555555558</v>
      </c>
      <c r="D493" s="91" t="s">
        <v>1822</v>
      </c>
      <c r="E493" s="89">
        <v>8.84</v>
      </c>
      <c r="F493" s="89" t="s">
        <v>1838</v>
      </c>
    </row>
    <row r="494" spans="1:6" x14ac:dyDescent="0.25">
      <c r="A494" s="89" t="s">
        <v>1854</v>
      </c>
      <c r="B494" s="90">
        <v>44824</v>
      </c>
      <c r="C494" s="91">
        <v>0.41388888888888892</v>
      </c>
      <c r="D494" s="91" t="s">
        <v>1822</v>
      </c>
      <c r="E494" s="89">
        <v>8.59</v>
      </c>
      <c r="F494" s="89" t="s">
        <v>1838</v>
      </c>
    </row>
    <row r="495" spans="1:6" x14ac:dyDescent="0.25">
      <c r="A495" s="89" t="s">
        <v>1854</v>
      </c>
      <c r="B495" s="90">
        <v>44853</v>
      </c>
      <c r="C495" s="91">
        <v>0.35486111111111113</v>
      </c>
      <c r="D495" s="91" t="s">
        <v>1822</v>
      </c>
      <c r="E495" s="89">
        <v>7.69</v>
      </c>
      <c r="F495" s="89" t="s">
        <v>1838</v>
      </c>
    </row>
    <row r="496" spans="1:6" x14ac:dyDescent="0.25">
      <c r="A496" s="89" t="s">
        <v>1854</v>
      </c>
      <c r="B496" s="90">
        <v>44883</v>
      </c>
      <c r="C496" s="91">
        <v>0.4284722222222222</v>
      </c>
      <c r="D496" s="91" t="s">
        <v>1822</v>
      </c>
      <c r="E496" s="89">
        <v>7.56</v>
      </c>
      <c r="F496" s="89" t="s">
        <v>1838</v>
      </c>
    </row>
    <row r="497" spans="1:6" x14ac:dyDescent="0.25">
      <c r="A497" s="89" t="s">
        <v>1854</v>
      </c>
      <c r="B497" s="90">
        <v>44916</v>
      </c>
      <c r="C497" s="91">
        <v>0.40347222222222223</v>
      </c>
      <c r="D497" s="91" t="s">
        <v>1822</v>
      </c>
      <c r="E497" s="89">
        <v>7.45</v>
      </c>
      <c r="F497" s="89" t="s">
        <v>1838</v>
      </c>
    </row>
    <row r="498" spans="1:6" x14ac:dyDescent="0.25">
      <c r="A498" s="89" t="s">
        <v>1856</v>
      </c>
      <c r="B498" s="90">
        <v>44581</v>
      </c>
      <c r="C498" s="91">
        <v>0.38680555555555557</v>
      </c>
      <c r="D498" s="91" t="s">
        <v>1824</v>
      </c>
      <c r="E498" s="89">
        <v>7.16</v>
      </c>
      <c r="F498" s="89" t="s">
        <v>1838</v>
      </c>
    </row>
    <row r="499" spans="1:6" x14ac:dyDescent="0.25">
      <c r="A499" s="89" t="s">
        <v>1856</v>
      </c>
      <c r="B499" s="90">
        <v>44603</v>
      </c>
      <c r="C499" s="91">
        <v>0.4201388888888889</v>
      </c>
      <c r="D499" s="91" t="s">
        <v>1824</v>
      </c>
      <c r="E499" s="89">
        <v>7.08</v>
      </c>
      <c r="F499" s="89" t="s">
        <v>1838</v>
      </c>
    </row>
    <row r="500" spans="1:6" x14ac:dyDescent="0.25">
      <c r="A500" s="89" t="s">
        <v>1856</v>
      </c>
      <c r="B500" s="90">
        <v>44634</v>
      </c>
      <c r="C500" s="91">
        <v>0.59513888888888888</v>
      </c>
      <c r="D500" s="91" t="s">
        <v>1824</v>
      </c>
      <c r="E500" s="89">
        <v>7.77</v>
      </c>
      <c r="F500" s="89" t="s">
        <v>1838</v>
      </c>
    </row>
    <row r="501" spans="1:6" x14ac:dyDescent="0.25">
      <c r="A501" s="89" t="s">
        <v>1856</v>
      </c>
      <c r="B501" s="90">
        <v>44662</v>
      </c>
      <c r="C501" s="91">
        <v>0.62986111111111109</v>
      </c>
      <c r="D501" s="91" t="s">
        <v>1824</v>
      </c>
      <c r="E501" s="89">
        <v>8.61</v>
      </c>
      <c r="F501" s="89" t="s">
        <v>1838</v>
      </c>
    </row>
    <row r="502" spans="1:6" x14ac:dyDescent="0.25">
      <c r="A502" s="89" t="s">
        <v>1856</v>
      </c>
      <c r="B502" s="90">
        <v>44694</v>
      </c>
      <c r="C502" s="91">
        <v>0.41875000000000001</v>
      </c>
      <c r="D502" s="91" t="s">
        <v>1824</v>
      </c>
      <c r="E502" s="89">
        <v>7.22</v>
      </c>
      <c r="F502" s="89" t="s">
        <v>1838</v>
      </c>
    </row>
    <row r="503" spans="1:6" x14ac:dyDescent="0.25">
      <c r="A503" s="89" t="s">
        <v>1856</v>
      </c>
      <c r="B503" s="90">
        <v>44727</v>
      </c>
      <c r="C503" s="91">
        <v>0.37013888888888885</v>
      </c>
      <c r="D503" s="91" t="s">
        <v>1824</v>
      </c>
      <c r="E503" s="89">
        <v>8.3800000000000008</v>
      </c>
      <c r="F503" s="89" t="s">
        <v>1838</v>
      </c>
    </row>
    <row r="504" spans="1:6" x14ac:dyDescent="0.25">
      <c r="A504" s="89" t="s">
        <v>1856</v>
      </c>
      <c r="B504" s="90">
        <v>44753</v>
      </c>
      <c r="C504" s="91">
        <v>0.58333333333333337</v>
      </c>
      <c r="D504" s="91" t="s">
        <v>1824</v>
      </c>
      <c r="E504" s="89">
        <v>9.49</v>
      </c>
      <c r="F504" s="89" t="s">
        <v>1838</v>
      </c>
    </row>
    <row r="505" spans="1:6" x14ac:dyDescent="0.25">
      <c r="A505" s="89" t="s">
        <v>1856</v>
      </c>
      <c r="B505" s="90">
        <v>44789</v>
      </c>
      <c r="C505" s="91">
        <v>0.42569444444444443</v>
      </c>
      <c r="D505" s="91" t="s">
        <v>1824</v>
      </c>
      <c r="E505" s="89">
        <v>9.24</v>
      </c>
      <c r="F505" s="89" t="s">
        <v>1838</v>
      </c>
    </row>
    <row r="506" spans="1:6" x14ac:dyDescent="0.25">
      <c r="A506" s="89" t="s">
        <v>1856</v>
      </c>
      <c r="B506" s="90">
        <v>44816</v>
      </c>
      <c r="C506" s="91">
        <v>0.54791666666666672</v>
      </c>
      <c r="D506" s="91" t="s">
        <v>1824</v>
      </c>
      <c r="E506" s="89">
        <v>9.4600000000000009</v>
      </c>
      <c r="F506" s="89" t="s">
        <v>1838</v>
      </c>
    </row>
    <row r="507" spans="1:6" x14ac:dyDescent="0.25">
      <c r="A507" s="89" t="s">
        <v>1856</v>
      </c>
      <c r="B507" s="90">
        <v>44845</v>
      </c>
      <c r="C507" s="91">
        <v>0.39444444444444443</v>
      </c>
      <c r="D507" s="91" t="s">
        <v>1824</v>
      </c>
      <c r="E507" s="89">
        <v>7.35</v>
      </c>
      <c r="F507" s="89" t="s">
        <v>1838</v>
      </c>
    </row>
    <row r="508" spans="1:6" x14ac:dyDescent="0.25">
      <c r="A508" s="89" t="s">
        <v>1856</v>
      </c>
      <c r="B508" s="90">
        <v>44874</v>
      </c>
      <c r="C508" s="91">
        <v>0.45555555555555555</v>
      </c>
      <c r="D508" s="91" t="s">
        <v>1824</v>
      </c>
      <c r="E508" s="89">
        <v>7.57</v>
      </c>
      <c r="F508" s="89" t="s">
        <v>1838</v>
      </c>
    </row>
    <row r="509" spans="1:6" x14ac:dyDescent="0.25">
      <c r="A509" s="89" t="s">
        <v>1856</v>
      </c>
      <c r="B509" s="90">
        <v>44908</v>
      </c>
      <c r="C509" s="91">
        <v>0.46111111111111108</v>
      </c>
      <c r="D509" s="91" t="s">
        <v>1824</v>
      </c>
      <c r="E509" s="89">
        <v>7.08</v>
      </c>
      <c r="F509" s="89" t="s">
        <v>1838</v>
      </c>
    </row>
    <row r="510" spans="1:6" x14ac:dyDescent="0.25">
      <c r="A510" s="89" t="s">
        <v>1857</v>
      </c>
      <c r="B510" s="90">
        <v>44566</v>
      </c>
      <c r="C510" s="91">
        <v>0.3972222222222222</v>
      </c>
      <c r="D510" s="91" t="s">
        <v>1825</v>
      </c>
      <c r="E510" s="89">
        <v>7.53</v>
      </c>
      <c r="F510" s="89" t="s">
        <v>1838</v>
      </c>
    </row>
    <row r="511" spans="1:6" x14ac:dyDescent="0.25">
      <c r="A511" s="89" t="s">
        <v>1857</v>
      </c>
      <c r="B511" s="90">
        <v>44600</v>
      </c>
      <c r="C511" s="91">
        <v>0.3972222222222222</v>
      </c>
      <c r="D511" s="91" t="s">
        <v>1825</v>
      </c>
      <c r="E511" s="89">
        <v>7.3</v>
      </c>
      <c r="F511" s="89" t="s">
        <v>1838</v>
      </c>
    </row>
    <row r="512" spans="1:6" x14ac:dyDescent="0.25">
      <c r="A512" s="89" t="s">
        <v>1857</v>
      </c>
      <c r="B512" s="90">
        <v>44628</v>
      </c>
      <c r="C512" s="91">
        <v>0.40069444444444446</v>
      </c>
      <c r="D512" s="91" t="s">
        <v>1825</v>
      </c>
      <c r="E512" s="89">
        <v>7.3</v>
      </c>
      <c r="F512" s="89" t="s">
        <v>1838</v>
      </c>
    </row>
    <row r="513" spans="1:6" x14ac:dyDescent="0.25">
      <c r="A513" s="89" t="s">
        <v>1857</v>
      </c>
      <c r="B513" s="90">
        <v>44656</v>
      </c>
      <c r="C513" s="91">
        <v>0.45069444444444445</v>
      </c>
      <c r="D513" s="91" t="s">
        <v>1825</v>
      </c>
      <c r="E513" s="89">
        <v>7.39</v>
      </c>
      <c r="F513" s="89" t="s">
        <v>1838</v>
      </c>
    </row>
    <row r="514" spans="1:6" x14ac:dyDescent="0.25">
      <c r="A514" s="89" t="s">
        <v>1857</v>
      </c>
      <c r="B514" s="90">
        <v>44684</v>
      </c>
      <c r="C514" s="91">
        <v>0.40277777777777773</v>
      </c>
      <c r="D514" s="91" t="s">
        <v>1825</v>
      </c>
      <c r="E514" s="89">
        <v>6.92</v>
      </c>
      <c r="F514" s="89" t="s">
        <v>1838</v>
      </c>
    </row>
    <row r="515" spans="1:6" x14ac:dyDescent="0.25">
      <c r="A515" s="89" t="s">
        <v>1857</v>
      </c>
      <c r="B515" s="90">
        <v>44714</v>
      </c>
      <c r="C515" s="91">
        <v>0.41250000000000003</v>
      </c>
      <c r="D515" s="91" t="s">
        <v>1825</v>
      </c>
      <c r="E515" s="89">
        <v>8.1300000000000008</v>
      </c>
      <c r="F515" s="89" t="s">
        <v>1838</v>
      </c>
    </row>
    <row r="516" spans="1:6" x14ac:dyDescent="0.25">
      <c r="A516" s="89" t="s">
        <v>1857</v>
      </c>
      <c r="B516" s="90">
        <v>44747</v>
      </c>
      <c r="C516" s="91">
        <v>0.40069444444444446</v>
      </c>
      <c r="D516" s="91" t="s">
        <v>1825</v>
      </c>
      <c r="E516" s="89">
        <v>8.39</v>
      </c>
      <c r="F516" s="89" t="s">
        <v>1838</v>
      </c>
    </row>
    <row r="517" spans="1:6" x14ac:dyDescent="0.25">
      <c r="A517" s="89" t="s">
        <v>1857</v>
      </c>
      <c r="B517" s="90">
        <v>44782</v>
      </c>
      <c r="C517" s="91">
        <v>0.4201388888888889</v>
      </c>
      <c r="D517" s="91" t="s">
        <v>1825</v>
      </c>
      <c r="E517" s="89">
        <v>8.2200000000000006</v>
      </c>
      <c r="F517" s="89" t="s">
        <v>1838</v>
      </c>
    </row>
    <row r="518" spans="1:6" x14ac:dyDescent="0.25">
      <c r="A518" s="89" t="s">
        <v>1857</v>
      </c>
      <c r="B518" s="90">
        <v>44810</v>
      </c>
      <c r="C518" s="91">
        <v>0.51736111111111105</v>
      </c>
      <c r="D518" s="91" t="s">
        <v>1825</v>
      </c>
      <c r="E518" s="89">
        <v>8.4600000000000009</v>
      </c>
      <c r="F518" s="89" t="s">
        <v>1838</v>
      </c>
    </row>
    <row r="519" spans="1:6" x14ac:dyDescent="0.25">
      <c r="A519" s="89" t="s">
        <v>1857</v>
      </c>
      <c r="B519" s="90">
        <v>44838</v>
      </c>
      <c r="C519" s="91">
        <v>0.40902777777777777</v>
      </c>
      <c r="D519" s="91" t="s">
        <v>1825</v>
      </c>
      <c r="E519" s="89">
        <v>7.44</v>
      </c>
      <c r="F519" s="89" t="s">
        <v>1838</v>
      </c>
    </row>
    <row r="520" spans="1:6" x14ac:dyDescent="0.25">
      <c r="A520" s="89" t="s">
        <v>1857</v>
      </c>
      <c r="B520" s="90">
        <v>44867</v>
      </c>
      <c r="C520" s="91">
        <v>0.40208333333333335</v>
      </c>
      <c r="D520" s="91" t="s">
        <v>1825</v>
      </c>
      <c r="E520" s="89">
        <v>6.79</v>
      </c>
      <c r="F520" s="89" t="s">
        <v>1838</v>
      </c>
    </row>
    <row r="521" spans="1:6" x14ac:dyDescent="0.25">
      <c r="A521" s="89" t="s">
        <v>1857</v>
      </c>
      <c r="B521" s="90">
        <v>44901</v>
      </c>
      <c r="C521" s="91">
        <v>0.37638888888888888</v>
      </c>
      <c r="D521" s="91" t="s">
        <v>1825</v>
      </c>
      <c r="E521" s="89">
        <v>7.34</v>
      </c>
      <c r="F521" s="89" t="s">
        <v>1838</v>
      </c>
    </row>
    <row r="522" spans="1:6" x14ac:dyDescent="0.25">
      <c r="A522" s="89" t="s">
        <v>1858</v>
      </c>
      <c r="B522" s="90">
        <v>44589</v>
      </c>
      <c r="C522" s="91">
        <v>0.50347222222222221</v>
      </c>
      <c r="D522" s="91" t="s">
        <v>1826</v>
      </c>
      <c r="E522" s="89">
        <v>8.24</v>
      </c>
      <c r="F522" s="89" t="s">
        <v>1838</v>
      </c>
    </row>
    <row r="523" spans="1:6" x14ac:dyDescent="0.25">
      <c r="A523" s="89" t="s">
        <v>1858</v>
      </c>
      <c r="B523" s="90">
        <v>44636</v>
      </c>
      <c r="C523" s="91">
        <v>0.47083333333333338</v>
      </c>
      <c r="D523" s="91" t="s">
        <v>1826</v>
      </c>
      <c r="E523" s="89">
        <v>8.1300000000000008</v>
      </c>
      <c r="F523" s="89" t="s">
        <v>1838</v>
      </c>
    </row>
    <row r="524" spans="1:6" x14ac:dyDescent="0.25">
      <c r="A524" s="89" t="s">
        <v>1858</v>
      </c>
      <c r="B524" s="90">
        <v>44665</v>
      </c>
      <c r="C524" s="91">
        <v>0.38819444444444445</v>
      </c>
      <c r="D524" s="91" t="s">
        <v>1826</v>
      </c>
      <c r="E524" s="89">
        <v>8.19</v>
      </c>
      <c r="F524" s="89" t="s">
        <v>1838</v>
      </c>
    </row>
    <row r="525" spans="1:6" x14ac:dyDescent="0.25">
      <c r="A525" s="89" t="s">
        <v>1858</v>
      </c>
      <c r="B525" s="90">
        <v>44694</v>
      </c>
      <c r="C525" s="91">
        <v>0.42708333333333331</v>
      </c>
      <c r="D525" s="91" t="s">
        <v>1826</v>
      </c>
      <c r="E525" s="89">
        <v>8.9</v>
      </c>
      <c r="F525" s="89" t="s">
        <v>1838</v>
      </c>
    </row>
    <row r="526" spans="1:6" x14ac:dyDescent="0.25">
      <c r="A526" s="89" t="s">
        <v>1858</v>
      </c>
      <c r="B526" s="90">
        <v>44732</v>
      </c>
      <c r="C526" s="91">
        <v>0.42986111111111108</v>
      </c>
      <c r="D526" s="91" t="s">
        <v>1826</v>
      </c>
      <c r="E526" s="89">
        <v>9.1999999999999993</v>
      </c>
      <c r="F526" s="89" t="s">
        <v>1838</v>
      </c>
    </row>
    <row r="527" spans="1:6" x14ac:dyDescent="0.25">
      <c r="A527" s="89" t="s">
        <v>1858</v>
      </c>
      <c r="B527" s="90">
        <v>44754</v>
      </c>
      <c r="C527" s="91">
        <v>0.61597222222222225</v>
      </c>
      <c r="D527" s="91" t="s">
        <v>1826</v>
      </c>
      <c r="E527" s="89">
        <v>9.1199999999999992</v>
      </c>
      <c r="F527" s="89" t="s">
        <v>1838</v>
      </c>
    </row>
    <row r="528" spans="1:6" x14ac:dyDescent="0.25">
      <c r="A528" s="89" t="s">
        <v>1858</v>
      </c>
      <c r="B528" s="90">
        <v>44789</v>
      </c>
      <c r="C528" s="91">
        <v>0.41111111111111115</v>
      </c>
      <c r="D528" s="91" t="s">
        <v>1826</v>
      </c>
      <c r="E528" s="89">
        <v>9.25</v>
      </c>
      <c r="F528" s="89" t="s">
        <v>1838</v>
      </c>
    </row>
    <row r="529" spans="1:6" x14ac:dyDescent="0.25">
      <c r="A529" s="89" t="s">
        <v>1858</v>
      </c>
      <c r="B529" s="90">
        <v>44819</v>
      </c>
      <c r="C529" s="91">
        <v>0.4368055555555555</v>
      </c>
      <c r="D529" s="91" t="s">
        <v>1826</v>
      </c>
      <c r="E529" s="89">
        <v>8.5500000000000007</v>
      </c>
      <c r="F529" s="89" t="s">
        <v>1838</v>
      </c>
    </row>
    <row r="530" spans="1:6" x14ac:dyDescent="0.25">
      <c r="A530" s="89" t="s">
        <v>1858</v>
      </c>
      <c r="B530" s="90">
        <v>44846</v>
      </c>
      <c r="C530" s="91">
        <v>0.4381944444444445</v>
      </c>
      <c r="D530" s="91" t="s">
        <v>1826</v>
      </c>
      <c r="E530" s="89">
        <v>8.2100000000000009</v>
      </c>
      <c r="F530" s="89" t="s">
        <v>1838</v>
      </c>
    </row>
    <row r="531" spans="1:6" x14ac:dyDescent="0.25">
      <c r="A531" s="89" t="s">
        <v>1858</v>
      </c>
      <c r="B531" s="90">
        <v>44873</v>
      </c>
      <c r="C531" s="91">
        <v>0.41805555555555557</v>
      </c>
      <c r="D531" s="91" t="s">
        <v>1826</v>
      </c>
      <c r="E531" s="89">
        <v>8.52</v>
      </c>
      <c r="F531" s="89" t="s">
        <v>1838</v>
      </c>
    </row>
    <row r="532" spans="1:6" x14ac:dyDescent="0.25">
      <c r="A532" s="89" t="s">
        <v>1858</v>
      </c>
      <c r="B532" s="90">
        <v>44911</v>
      </c>
      <c r="C532" s="91">
        <v>0.43055555555555558</v>
      </c>
      <c r="D532" s="91" t="s">
        <v>1826</v>
      </c>
      <c r="E532" s="89">
        <v>8.0500000000000007</v>
      </c>
      <c r="F532" s="89" t="s">
        <v>1838</v>
      </c>
    </row>
    <row r="533" spans="1:6" x14ac:dyDescent="0.25">
      <c r="A533" s="89" t="s">
        <v>1859</v>
      </c>
      <c r="B533" s="90">
        <v>44582</v>
      </c>
      <c r="C533" s="91">
        <v>0.35972222222222222</v>
      </c>
      <c r="D533" s="91" t="s">
        <v>1827</v>
      </c>
      <c r="E533" s="89">
        <v>7.2</v>
      </c>
      <c r="F533" s="89" t="s">
        <v>1838</v>
      </c>
    </row>
    <row r="534" spans="1:6" x14ac:dyDescent="0.25">
      <c r="A534" s="89" t="s">
        <v>1859</v>
      </c>
      <c r="B534" s="90">
        <v>44609</v>
      </c>
      <c r="C534" s="91">
        <v>0.47083333333333338</v>
      </c>
      <c r="D534" s="91" t="s">
        <v>1827</v>
      </c>
      <c r="E534" s="89">
        <v>7.78</v>
      </c>
      <c r="F534" s="89" t="s">
        <v>1838</v>
      </c>
    </row>
    <row r="535" spans="1:6" x14ac:dyDescent="0.25">
      <c r="A535" s="89" t="s">
        <v>1859</v>
      </c>
      <c r="B535" s="90">
        <v>44636</v>
      </c>
      <c r="C535" s="91">
        <v>0.3743055555555555</v>
      </c>
      <c r="D535" s="91" t="s">
        <v>1827</v>
      </c>
      <c r="E535" s="89">
        <v>7.3</v>
      </c>
      <c r="F535" s="89" t="s">
        <v>1838</v>
      </c>
    </row>
    <row r="536" spans="1:6" x14ac:dyDescent="0.25">
      <c r="A536" s="89" t="s">
        <v>1859</v>
      </c>
      <c r="B536" s="90">
        <v>44665</v>
      </c>
      <c r="C536" s="91">
        <v>0.37361111111111112</v>
      </c>
      <c r="D536" s="91" t="s">
        <v>1827</v>
      </c>
      <c r="E536" s="89">
        <v>7.58</v>
      </c>
      <c r="F536" s="89" t="s">
        <v>1838</v>
      </c>
    </row>
    <row r="537" spans="1:6" x14ac:dyDescent="0.25">
      <c r="A537" s="89" t="s">
        <v>1859</v>
      </c>
      <c r="B537" s="90">
        <v>44699</v>
      </c>
      <c r="C537" s="91">
        <v>0.39097222222222222</v>
      </c>
      <c r="D537" s="91" t="s">
        <v>1827</v>
      </c>
      <c r="E537" s="89">
        <v>7.18</v>
      </c>
      <c r="F537" s="89" t="s">
        <v>1838</v>
      </c>
    </row>
    <row r="538" spans="1:6" x14ac:dyDescent="0.25">
      <c r="A538" s="89" t="s">
        <v>1859</v>
      </c>
      <c r="B538" s="90">
        <v>44732</v>
      </c>
      <c r="C538" s="91">
        <v>0.39305555555555555</v>
      </c>
      <c r="D538" s="91" t="s">
        <v>1827</v>
      </c>
      <c r="E538" s="89">
        <v>8.56</v>
      </c>
      <c r="F538" s="89" t="s">
        <v>1838</v>
      </c>
    </row>
    <row r="539" spans="1:6" x14ac:dyDescent="0.25">
      <c r="A539" s="89" t="s">
        <v>1859</v>
      </c>
      <c r="B539" s="90">
        <v>44756</v>
      </c>
      <c r="C539" s="91">
        <v>0.3833333333333333</v>
      </c>
      <c r="D539" s="91" t="s">
        <v>1827</v>
      </c>
      <c r="E539" s="89">
        <v>8.3800000000000008</v>
      </c>
      <c r="F539" s="89" t="s">
        <v>1838</v>
      </c>
    </row>
    <row r="540" spans="1:6" x14ac:dyDescent="0.25">
      <c r="A540" s="89" t="s">
        <v>1859</v>
      </c>
      <c r="B540" s="90">
        <v>44791</v>
      </c>
      <c r="C540" s="91">
        <v>0.41805555555555557</v>
      </c>
      <c r="D540" s="91" t="s">
        <v>1827</v>
      </c>
      <c r="E540" s="89">
        <v>8.4600000000000009</v>
      </c>
      <c r="F540" s="89" t="s">
        <v>1838</v>
      </c>
    </row>
    <row r="541" spans="1:6" x14ac:dyDescent="0.25">
      <c r="A541" s="89" t="s">
        <v>1859</v>
      </c>
      <c r="B541" s="90">
        <v>44818</v>
      </c>
      <c r="C541" s="91">
        <v>0.58888888888888891</v>
      </c>
      <c r="D541" s="91" t="s">
        <v>1827</v>
      </c>
      <c r="E541" s="89">
        <v>8.57</v>
      </c>
      <c r="F541" s="89" t="s">
        <v>1838</v>
      </c>
    </row>
    <row r="542" spans="1:6" x14ac:dyDescent="0.25">
      <c r="A542" s="89" t="s">
        <v>1859</v>
      </c>
      <c r="B542" s="90">
        <v>44848</v>
      </c>
      <c r="C542" s="91">
        <v>0.37222222222222223</v>
      </c>
      <c r="D542" s="91" t="s">
        <v>1827</v>
      </c>
      <c r="E542" s="89">
        <v>6.87</v>
      </c>
      <c r="F542" s="89" t="s">
        <v>1838</v>
      </c>
    </row>
    <row r="543" spans="1:6" x14ac:dyDescent="0.25">
      <c r="A543" s="89" t="s">
        <v>1859</v>
      </c>
      <c r="B543" s="90">
        <v>44881</v>
      </c>
      <c r="C543" s="91">
        <v>0.3659722222222222</v>
      </c>
      <c r="D543" s="91" t="s">
        <v>1827</v>
      </c>
      <c r="E543" s="89">
        <v>7.63</v>
      </c>
      <c r="F543" s="89" t="s">
        <v>1838</v>
      </c>
    </row>
    <row r="544" spans="1:6" x14ac:dyDescent="0.25">
      <c r="A544" s="89" t="s">
        <v>1859</v>
      </c>
      <c r="B544" s="90">
        <v>44911</v>
      </c>
      <c r="C544" s="91">
        <v>0.36944444444444446</v>
      </c>
      <c r="D544" s="91" t="s">
        <v>1827</v>
      </c>
      <c r="E544" s="89">
        <v>7.37</v>
      </c>
      <c r="F544" s="89" t="s">
        <v>1838</v>
      </c>
    </row>
    <row r="545" spans="1:6" x14ac:dyDescent="0.25">
      <c r="A545" s="89" t="s">
        <v>1856</v>
      </c>
      <c r="B545" s="90">
        <v>44662</v>
      </c>
      <c r="C545" s="91">
        <v>0.66527777777777775</v>
      </c>
      <c r="D545" s="91" t="s">
        <v>1824</v>
      </c>
      <c r="E545" s="89">
        <v>7.56</v>
      </c>
      <c r="F545" s="89" t="s">
        <v>1838</v>
      </c>
    </row>
    <row r="546" spans="1:6" x14ac:dyDescent="0.25">
      <c r="A546" s="89" t="s">
        <v>1856</v>
      </c>
      <c r="B546" s="90">
        <v>44694</v>
      </c>
      <c r="C546" s="91">
        <v>0.4465277777777778</v>
      </c>
      <c r="D546" s="91" t="s">
        <v>1824</v>
      </c>
      <c r="E546" s="89">
        <v>7.15</v>
      </c>
      <c r="F546" s="89" t="s">
        <v>1838</v>
      </c>
    </row>
    <row r="547" spans="1:6" x14ac:dyDescent="0.25">
      <c r="A547" s="89" t="s">
        <v>1856</v>
      </c>
      <c r="B547" s="90">
        <v>44727</v>
      </c>
      <c r="C547" s="91">
        <v>0.38680555555555557</v>
      </c>
      <c r="D547" s="91" t="s">
        <v>1824</v>
      </c>
      <c r="E547" s="89">
        <v>8.3800000000000008</v>
      </c>
      <c r="F547" s="89" t="s">
        <v>1838</v>
      </c>
    </row>
    <row r="548" spans="1:6" x14ac:dyDescent="0.25">
      <c r="A548" s="89" t="s">
        <v>1856</v>
      </c>
      <c r="B548" s="90">
        <v>44753</v>
      </c>
      <c r="C548" s="91">
        <v>0.60833333333333328</v>
      </c>
      <c r="D548" s="91" t="s">
        <v>1824</v>
      </c>
      <c r="E548" s="89">
        <v>8.59</v>
      </c>
      <c r="F548" s="89" t="s">
        <v>1838</v>
      </c>
    </row>
    <row r="549" spans="1:6" x14ac:dyDescent="0.25">
      <c r="A549" s="89" t="s">
        <v>1857</v>
      </c>
      <c r="B549" s="90">
        <v>44684</v>
      </c>
      <c r="C549" s="91">
        <v>0.42083333333333334</v>
      </c>
      <c r="D549" s="91" t="s">
        <v>1825</v>
      </c>
      <c r="E549" s="89">
        <v>6.92</v>
      </c>
      <c r="F549" s="89" t="s">
        <v>1838</v>
      </c>
    </row>
    <row r="550" spans="1:6" x14ac:dyDescent="0.25">
      <c r="A550" s="89" t="s">
        <v>1857</v>
      </c>
      <c r="B550" s="90">
        <v>44714</v>
      </c>
      <c r="C550" s="91">
        <v>0.42499999999999999</v>
      </c>
      <c r="D550" s="91" t="s">
        <v>1825</v>
      </c>
      <c r="E550" s="89">
        <v>8.08</v>
      </c>
      <c r="F550" s="89" t="s">
        <v>1838</v>
      </c>
    </row>
    <row r="551" spans="1:6" x14ac:dyDescent="0.25">
      <c r="A551" s="89" t="s">
        <v>1857</v>
      </c>
      <c r="B551" s="90">
        <v>44747</v>
      </c>
      <c r="C551" s="91">
        <v>0.42708333333333331</v>
      </c>
      <c r="D551" s="91" t="s">
        <v>1825</v>
      </c>
      <c r="E551" s="89">
        <v>8.39</v>
      </c>
      <c r="F551" s="89" t="s">
        <v>1838</v>
      </c>
    </row>
    <row r="552" spans="1:6" x14ac:dyDescent="0.25">
      <c r="A552" s="89" t="s">
        <v>1857</v>
      </c>
      <c r="B552" s="90">
        <v>44782</v>
      </c>
      <c r="C552" s="91">
        <v>0.4381944444444445</v>
      </c>
      <c r="D552" s="91" t="s">
        <v>1825</v>
      </c>
      <c r="E552" s="89">
        <v>8.16</v>
      </c>
      <c r="F552" s="89" t="s">
        <v>1838</v>
      </c>
    </row>
    <row r="553" spans="1:6" x14ac:dyDescent="0.25">
      <c r="A553" s="89" t="s">
        <v>1857</v>
      </c>
      <c r="B553" s="90">
        <v>44810</v>
      </c>
      <c r="C553" s="91">
        <v>0.5395833333333333</v>
      </c>
      <c r="D553" s="91" t="s">
        <v>1825</v>
      </c>
      <c r="E553" s="89">
        <v>8.26</v>
      </c>
      <c r="F553" s="89" t="s">
        <v>1838</v>
      </c>
    </row>
    <row r="554" spans="1:6" x14ac:dyDescent="0.25">
      <c r="A554" s="89" t="s">
        <v>1859</v>
      </c>
      <c r="B554" s="90">
        <v>44665</v>
      </c>
      <c r="C554" s="91">
        <v>0.3923611111111111</v>
      </c>
      <c r="D554" s="91" t="s">
        <v>1827</v>
      </c>
      <c r="E554" s="89">
        <v>7.6</v>
      </c>
      <c r="F554" s="89" t="s">
        <v>1838</v>
      </c>
    </row>
    <row r="555" spans="1:6" x14ac:dyDescent="0.25">
      <c r="A555" s="89" t="s">
        <v>1859</v>
      </c>
      <c r="B555" s="90">
        <v>44699</v>
      </c>
      <c r="C555" s="91">
        <v>0.41041666666666665</v>
      </c>
      <c r="D555" s="91" t="s">
        <v>1827</v>
      </c>
      <c r="E555" s="89">
        <v>7.16</v>
      </c>
      <c r="F555" s="89" t="s">
        <v>1838</v>
      </c>
    </row>
    <row r="556" spans="1:6" x14ac:dyDescent="0.25">
      <c r="A556" s="89" t="s">
        <v>1859</v>
      </c>
      <c r="B556" s="90">
        <v>44732</v>
      </c>
      <c r="C556" s="91">
        <v>0.40486111111111112</v>
      </c>
      <c r="D556" s="91" t="s">
        <v>1827</v>
      </c>
      <c r="E556" s="89">
        <v>8.5</v>
      </c>
      <c r="F556" s="89" t="s">
        <v>1838</v>
      </c>
    </row>
    <row r="557" spans="1:6" x14ac:dyDescent="0.25">
      <c r="A557" s="89" t="s">
        <v>1859</v>
      </c>
      <c r="B557" s="90">
        <v>44756</v>
      </c>
      <c r="C557" s="91">
        <v>0.41875000000000001</v>
      </c>
      <c r="D557" s="91" t="s">
        <v>1827</v>
      </c>
      <c r="E557" s="89">
        <v>8.39</v>
      </c>
      <c r="F557" s="89" t="s">
        <v>1838</v>
      </c>
    </row>
    <row r="558" spans="1:6" x14ac:dyDescent="0.25">
      <c r="A558" s="89" t="s">
        <v>1856</v>
      </c>
      <c r="B558" s="90">
        <v>44581</v>
      </c>
      <c r="C558" s="91">
        <v>0.41805555555555557</v>
      </c>
      <c r="D558" s="91" t="s">
        <v>1824</v>
      </c>
      <c r="E558" s="89">
        <v>7.16</v>
      </c>
      <c r="F558" s="89" t="s">
        <v>1838</v>
      </c>
    </row>
    <row r="559" spans="1:6" x14ac:dyDescent="0.25">
      <c r="A559" s="89" t="s">
        <v>1856</v>
      </c>
      <c r="B559" s="90">
        <v>44603</v>
      </c>
      <c r="C559" s="91">
        <v>0.45347222222222222</v>
      </c>
      <c r="D559" s="91" t="s">
        <v>1824</v>
      </c>
      <c r="E559" s="89">
        <v>7.09</v>
      </c>
      <c r="F559" s="89" t="s">
        <v>1838</v>
      </c>
    </row>
    <row r="560" spans="1:6" x14ac:dyDescent="0.25">
      <c r="A560" s="89" t="s">
        <v>1856</v>
      </c>
      <c r="B560" s="90">
        <v>44634</v>
      </c>
      <c r="C560" s="91">
        <v>0.62013888888888891</v>
      </c>
      <c r="D560" s="91" t="s">
        <v>1824</v>
      </c>
      <c r="E560" s="89">
        <v>7.21</v>
      </c>
      <c r="F560" s="89" t="s">
        <v>1838</v>
      </c>
    </row>
    <row r="561" spans="1:6" x14ac:dyDescent="0.25">
      <c r="A561" s="89" t="s">
        <v>1856</v>
      </c>
      <c r="B561" s="90">
        <v>44662</v>
      </c>
      <c r="C561" s="91">
        <v>0.68194444444444446</v>
      </c>
      <c r="D561" s="91" t="s">
        <v>1824</v>
      </c>
      <c r="E561" s="89">
        <v>7.44</v>
      </c>
      <c r="F561" s="89" t="s">
        <v>1838</v>
      </c>
    </row>
    <row r="562" spans="1:6" x14ac:dyDescent="0.25">
      <c r="A562" s="89" t="s">
        <v>1856</v>
      </c>
      <c r="B562" s="90">
        <v>44694</v>
      </c>
      <c r="C562" s="91">
        <v>0.46111111111111108</v>
      </c>
      <c r="D562" s="91" t="s">
        <v>1824</v>
      </c>
      <c r="E562" s="89">
        <v>7.03</v>
      </c>
      <c r="F562" s="89" t="s">
        <v>1838</v>
      </c>
    </row>
    <row r="563" spans="1:6" x14ac:dyDescent="0.25">
      <c r="A563" s="89" t="s">
        <v>1856</v>
      </c>
      <c r="B563" s="90">
        <v>44727</v>
      </c>
      <c r="C563" s="91">
        <v>0.39583333333333331</v>
      </c>
      <c r="D563" s="91" t="s">
        <v>1824</v>
      </c>
      <c r="E563" s="89">
        <v>8.36</v>
      </c>
      <c r="F563" s="89" t="s">
        <v>1838</v>
      </c>
    </row>
    <row r="564" spans="1:6" x14ac:dyDescent="0.25">
      <c r="A564" s="89" t="s">
        <v>1856</v>
      </c>
      <c r="B564" s="90">
        <v>44753</v>
      </c>
      <c r="C564" s="91">
        <v>0.63888888888888895</v>
      </c>
      <c r="D564" s="91" t="s">
        <v>1824</v>
      </c>
      <c r="E564" s="89">
        <v>8.49</v>
      </c>
      <c r="F564" s="89" t="s">
        <v>1838</v>
      </c>
    </row>
    <row r="565" spans="1:6" x14ac:dyDescent="0.25">
      <c r="A565" s="89" t="s">
        <v>1856</v>
      </c>
      <c r="B565" s="90">
        <v>44789</v>
      </c>
      <c r="C565" s="91">
        <v>0.44513888888888892</v>
      </c>
      <c r="D565" s="91" t="s">
        <v>1824</v>
      </c>
      <c r="E565" s="89">
        <v>9.09</v>
      </c>
      <c r="F565" s="89" t="s">
        <v>1838</v>
      </c>
    </row>
    <row r="566" spans="1:6" x14ac:dyDescent="0.25">
      <c r="A566" s="89" t="s">
        <v>1856</v>
      </c>
      <c r="B566" s="90">
        <v>44816</v>
      </c>
      <c r="C566" s="91">
        <v>0.56666666666666665</v>
      </c>
      <c r="D566" s="91" t="s">
        <v>1824</v>
      </c>
      <c r="E566" s="89">
        <v>8.75</v>
      </c>
      <c r="F566" s="89" t="s">
        <v>1838</v>
      </c>
    </row>
    <row r="567" spans="1:6" x14ac:dyDescent="0.25">
      <c r="A567" s="89" t="s">
        <v>1856</v>
      </c>
      <c r="B567" s="90">
        <v>44845</v>
      </c>
      <c r="C567" s="91">
        <v>0.41805555555555557</v>
      </c>
      <c r="D567" s="91" t="s">
        <v>1824</v>
      </c>
      <c r="E567" s="89">
        <v>7.05</v>
      </c>
      <c r="F567" s="89" t="s">
        <v>1838</v>
      </c>
    </row>
    <row r="568" spans="1:6" x14ac:dyDescent="0.25">
      <c r="A568" s="89" t="s">
        <v>1856</v>
      </c>
      <c r="B568" s="90">
        <v>44874</v>
      </c>
      <c r="C568" s="91">
        <v>0.47152777777777777</v>
      </c>
      <c r="D568" s="91" t="s">
        <v>1824</v>
      </c>
      <c r="E568" s="89">
        <v>7.47</v>
      </c>
      <c r="F568" s="89" t="s">
        <v>1838</v>
      </c>
    </row>
    <row r="569" spans="1:6" x14ac:dyDescent="0.25">
      <c r="A569" s="89" t="s">
        <v>1856</v>
      </c>
      <c r="B569" s="90">
        <v>44908</v>
      </c>
      <c r="C569" s="91">
        <v>0.47638888888888892</v>
      </c>
      <c r="D569" s="91" t="s">
        <v>1824</v>
      </c>
      <c r="E569" s="89">
        <v>7.17</v>
      </c>
      <c r="F569" s="89" t="s">
        <v>1838</v>
      </c>
    </row>
    <row r="570" spans="1:6" x14ac:dyDescent="0.25">
      <c r="A570" s="89" t="s">
        <v>1857</v>
      </c>
      <c r="B570" s="90">
        <v>44566</v>
      </c>
      <c r="C570" s="91">
        <v>0.44305555555555554</v>
      </c>
      <c r="D570" s="91" t="s">
        <v>1825</v>
      </c>
      <c r="E570" s="89">
        <v>7.48</v>
      </c>
      <c r="F570" s="89" t="s">
        <v>1838</v>
      </c>
    </row>
    <row r="571" spans="1:6" x14ac:dyDescent="0.25">
      <c r="A571" s="89" t="s">
        <v>1857</v>
      </c>
      <c r="B571" s="90">
        <v>44600</v>
      </c>
      <c r="C571" s="91">
        <v>0.43055555555555558</v>
      </c>
      <c r="D571" s="91" t="s">
        <v>1825</v>
      </c>
      <c r="E571" s="89">
        <v>7.02</v>
      </c>
      <c r="F571" s="89" t="s">
        <v>1838</v>
      </c>
    </row>
    <row r="572" spans="1:6" x14ac:dyDescent="0.25">
      <c r="A572" s="89" t="s">
        <v>1857</v>
      </c>
      <c r="B572" s="90">
        <v>44628</v>
      </c>
      <c r="C572" s="91">
        <v>0.4291666666666667</v>
      </c>
      <c r="D572" s="91" t="s">
        <v>1825</v>
      </c>
      <c r="E572" s="89">
        <v>7.27</v>
      </c>
      <c r="F572" s="89" t="s">
        <v>1838</v>
      </c>
    </row>
    <row r="573" spans="1:6" x14ac:dyDescent="0.25">
      <c r="A573" s="89" t="s">
        <v>1857</v>
      </c>
      <c r="B573" s="90">
        <v>44684</v>
      </c>
      <c r="C573" s="91">
        <v>0.43055555555555558</v>
      </c>
      <c r="D573" s="91" t="s">
        <v>1825</v>
      </c>
      <c r="E573" s="89">
        <v>6.87</v>
      </c>
      <c r="F573" s="89" t="s">
        <v>1838</v>
      </c>
    </row>
    <row r="574" spans="1:6" x14ac:dyDescent="0.25">
      <c r="A574" s="89" t="s">
        <v>1857</v>
      </c>
      <c r="B574" s="90">
        <v>44714</v>
      </c>
      <c r="C574" s="91">
        <v>0.44027777777777777</v>
      </c>
      <c r="D574" s="91" t="s">
        <v>1825</v>
      </c>
      <c r="E574" s="89">
        <v>8.0500000000000007</v>
      </c>
      <c r="F574" s="89" t="s">
        <v>1838</v>
      </c>
    </row>
    <row r="575" spans="1:6" x14ac:dyDescent="0.25">
      <c r="A575" s="89" t="s">
        <v>1857</v>
      </c>
      <c r="B575" s="90">
        <v>44747</v>
      </c>
      <c r="C575" s="91">
        <v>0.44305555555555554</v>
      </c>
      <c r="D575" s="91" t="s">
        <v>1825</v>
      </c>
      <c r="E575" s="89">
        <v>8.35</v>
      </c>
      <c r="F575" s="89" t="s">
        <v>1838</v>
      </c>
    </row>
    <row r="576" spans="1:6" x14ac:dyDescent="0.25">
      <c r="A576" s="89" t="s">
        <v>1857</v>
      </c>
      <c r="B576" s="90">
        <v>44782</v>
      </c>
      <c r="C576" s="91">
        <v>0.4513888888888889</v>
      </c>
      <c r="D576" s="91" t="s">
        <v>1825</v>
      </c>
      <c r="E576" s="89">
        <v>8.08</v>
      </c>
      <c r="F576" s="89" t="s">
        <v>1838</v>
      </c>
    </row>
    <row r="577" spans="1:6" x14ac:dyDescent="0.25">
      <c r="A577" s="89" t="s">
        <v>1857</v>
      </c>
      <c r="B577" s="90">
        <v>44810</v>
      </c>
      <c r="C577" s="91">
        <v>0.55208333333333337</v>
      </c>
      <c r="D577" s="91" t="s">
        <v>1825</v>
      </c>
      <c r="E577" s="89">
        <v>8.1999999999999993</v>
      </c>
      <c r="F577" s="89" t="s">
        <v>1838</v>
      </c>
    </row>
    <row r="578" spans="1:6" x14ac:dyDescent="0.25">
      <c r="A578" s="89" t="s">
        <v>1857</v>
      </c>
      <c r="B578" s="90">
        <v>44838</v>
      </c>
      <c r="C578" s="91">
        <v>0.43263888888888885</v>
      </c>
      <c r="D578" s="91" t="s">
        <v>1825</v>
      </c>
      <c r="E578" s="89">
        <v>7.35</v>
      </c>
      <c r="F578" s="89" t="s">
        <v>1838</v>
      </c>
    </row>
    <row r="579" spans="1:6" x14ac:dyDescent="0.25">
      <c r="A579" s="89" t="s">
        <v>1857</v>
      </c>
      <c r="B579" s="90">
        <v>44867</v>
      </c>
      <c r="C579" s="91">
        <v>0.41597222222222219</v>
      </c>
      <c r="D579" s="91" t="s">
        <v>1825</v>
      </c>
      <c r="E579" s="89">
        <v>6.78</v>
      </c>
      <c r="F579" s="89" t="s">
        <v>1838</v>
      </c>
    </row>
    <row r="580" spans="1:6" x14ac:dyDescent="0.25">
      <c r="A580" s="89" t="s">
        <v>1857</v>
      </c>
      <c r="B580" s="90">
        <v>44901</v>
      </c>
      <c r="C580" s="91">
        <v>0.39513888888888887</v>
      </c>
      <c r="D580" s="91" t="s">
        <v>1825</v>
      </c>
      <c r="E580" s="89">
        <v>7.35</v>
      </c>
      <c r="F580" s="89" t="s">
        <v>1838</v>
      </c>
    </row>
    <row r="581" spans="1:6" x14ac:dyDescent="0.25">
      <c r="A581" s="89" t="s">
        <v>1858</v>
      </c>
      <c r="B581" s="90">
        <v>44911</v>
      </c>
      <c r="C581" s="91">
        <v>0.44375000000000003</v>
      </c>
      <c r="D581" s="91" t="s">
        <v>1826</v>
      </c>
      <c r="E581" s="89">
        <v>7.74</v>
      </c>
      <c r="F581" s="89" t="s">
        <v>1838</v>
      </c>
    </row>
    <row r="582" spans="1:6" x14ac:dyDescent="0.25">
      <c r="A582" s="89" t="s">
        <v>1859</v>
      </c>
      <c r="B582" s="90">
        <v>44582</v>
      </c>
      <c r="C582" s="91">
        <v>0.38819444444444445</v>
      </c>
      <c r="D582" s="91" t="s">
        <v>1827</v>
      </c>
      <c r="E582" s="89">
        <v>7.19</v>
      </c>
      <c r="F582" s="89" t="s">
        <v>1838</v>
      </c>
    </row>
    <row r="583" spans="1:6" x14ac:dyDescent="0.25">
      <c r="A583" s="89" t="s">
        <v>1859</v>
      </c>
      <c r="B583" s="90">
        <v>44609</v>
      </c>
      <c r="C583" s="91">
        <v>0.49444444444444446</v>
      </c>
      <c r="D583" s="91" t="s">
        <v>1827</v>
      </c>
      <c r="E583" s="89">
        <v>7.82</v>
      </c>
      <c r="F583" s="89" t="s">
        <v>1838</v>
      </c>
    </row>
    <row r="584" spans="1:6" x14ac:dyDescent="0.25">
      <c r="A584" s="89" t="s">
        <v>1859</v>
      </c>
      <c r="B584" s="90">
        <v>44636</v>
      </c>
      <c r="C584" s="91">
        <v>0.3979166666666667</v>
      </c>
      <c r="D584" s="91" t="s">
        <v>1827</v>
      </c>
      <c r="E584" s="89">
        <v>7.25</v>
      </c>
      <c r="F584" s="89" t="s">
        <v>1838</v>
      </c>
    </row>
    <row r="585" spans="1:6" x14ac:dyDescent="0.25">
      <c r="A585" s="89" t="s">
        <v>1859</v>
      </c>
      <c r="B585" s="90">
        <v>44665</v>
      </c>
      <c r="C585" s="91">
        <v>0.40277777777777773</v>
      </c>
      <c r="D585" s="91" t="s">
        <v>1827</v>
      </c>
      <c r="E585" s="89">
        <v>7.57</v>
      </c>
      <c r="F585" s="89" t="s">
        <v>1838</v>
      </c>
    </row>
    <row r="586" spans="1:6" x14ac:dyDescent="0.25">
      <c r="A586" s="89" t="s">
        <v>1859</v>
      </c>
      <c r="B586" s="90">
        <v>44699</v>
      </c>
      <c r="C586" s="91">
        <v>0.42291666666666666</v>
      </c>
      <c r="D586" s="91" t="s">
        <v>1827</v>
      </c>
      <c r="E586" s="89">
        <v>7.16</v>
      </c>
      <c r="F586" s="89" t="s">
        <v>1838</v>
      </c>
    </row>
    <row r="587" spans="1:6" x14ac:dyDescent="0.25">
      <c r="A587" s="89" t="s">
        <v>1859</v>
      </c>
      <c r="B587" s="90">
        <v>44732</v>
      </c>
      <c r="C587" s="91">
        <v>0.41736111111111113</v>
      </c>
      <c r="D587" s="91" t="s">
        <v>1827</v>
      </c>
      <c r="E587" s="89">
        <v>8.51</v>
      </c>
      <c r="F587" s="89" t="s">
        <v>1838</v>
      </c>
    </row>
    <row r="588" spans="1:6" x14ac:dyDescent="0.25">
      <c r="A588" s="89" t="s">
        <v>1859</v>
      </c>
      <c r="B588" s="90">
        <v>44756</v>
      </c>
      <c r="C588" s="91">
        <v>0.43402777777777773</v>
      </c>
      <c r="D588" s="91" t="s">
        <v>1827</v>
      </c>
      <c r="E588" s="89">
        <v>8.35</v>
      </c>
      <c r="F588" s="89" t="s">
        <v>1838</v>
      </c>
    </row>
    <row r="589" spans="1:6" x14ac:dyDescent="0.25">
      <c r="A589" s="89" t="s">
        <v>1859</v>
      </c>
      <c r="B589" s="90">
        <v>44791</v>
      </c>
      <c r="C589" s="91">
        <v>0.44027777777777777</v>
      </c>
      <c r="D589" s="91" t="s">
        <v>1827</v>
      </c>
      <c r="E589" s="89">
        <v>8.36</v>
      </c>
      <c r="F589" s="89" t="s">
        <v>1838</v>
      </c>
    </row>
    <row r="590" spans="1:6" x14ac:dyDescent="0.25">
      <c r="A590" s="89" t="s">
        <v>1859</v>
      </c>
      <c r="B590" s="90">
        <v>44818</v>
      </c>
      <c r="C590" s="91">
        <v>0.60277777777777775</v>
      </c>
      <c r="D590" s="91" t="s">
        <v>1827</v>
      </c>
      <c r="E590" s="89">
        <v>8.3699999999999992</v>
      </c>
      <c r="F590" s="89" t="s">
        <v>1838</v>
      </c>
    </row>
    <row r="591" spans="1:6" x14ac:dyDescent="0.25">
      <c r="A591" s="89" t="s">
        <v>1859</v>
      </c>
      <c r="B591" s="90">
        <v>44848</v>
      </c>
      <c r="C591" s="91">
        <v>0.39166666666666666</v>
      </c>
      <c r="D591" s="91" t="s">
        <v>1827</v>
      </c>
      <c r="E591" s="89">
        <v>6.8</v>
      </c>
      <c r="F591" s="89" t="s">
        <v>1838</v>
      </c>
    </row>
    <row r="592" spans="1:6" x14ac:dyDescent="0.25">
      <c r="A592" s="89" t="s">
        <v>1859</v>
      </c>
      <c r="B592" s="90">
        <v>44881</v>
      </c>
      <c r="C592" s="91">
        <v>0.38194444444444442</v>
      </c>
      <c r="D592" s="91" t="s">
        <v>1827</v>
      </c>
      <c r="E592" s="89">
        <v>7.58</v>
      </c>
      <c r="F592" s="89" t="s">
        <v>1838</v>
      </c>
    </row>
    <row r="593" spans="1:6" x14ac:dyDescent="0.25">
      <c r="A593" s="89" t="s">
        <v>1859</v>
      </c>
      <c r="B593" s="90">
        <v>44911</v>
      </c>
      <c r="C593" s="91">
        <v>0.38611111111111113</v>
      </c>
      <c r="D593" s="91" t="s">
        <v>1827</v>
      </c>
      <c r="E593" s="89">
        <v>7.31</v>
      </c>
      <c r="F593" s="89" t="s">
        <v>1838</v>
      </c>
    </row>
  </sheetData>
  <mergeCells count="4">
    <mergeCell ref="A1:R1"/>
    <mergeCell ref="A30:W30"/>
    <mergeCell ref="A322:X322"/>
    <mergeCell ref="I324:J324"/>
  </mergeCells>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ebb46ce-e589-4d32-acfb-dfdaea829fa1">
      <Terms xmlns="http://schemas.microsoft.com/office/infopath/2007/PartnerControls"/>
    </lcf76f155ced4ddcb4097134ff3c332f>
    <TaxCatchAll xmlns="27870cb3-8912-402d-850a-89028195f12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DB2F1050DBA9D24998DD4D1A973A2AC1" ma:contentTypeVersion="20" ma:contentTypeDescription="Crie um novo documento." ma:contentTypeScope="" ma:versionID="514e7393ad032ea1691aa096d7dc492a">
  <xsd:schema xmlns:xsd="http://www.w3.org/2001/XMLSchema" xmlns:xs="http://www.w3.org/2001/XMLSchema" xmlns:p="http://schemas.microsoft.com/office/2006/metadata/properties" xmlns:ns2="27870cb3-8912-402d-850a-89028195f126" xmlns:ns3="1ebb46ce-e589-4d32-acfb-dfdaea829fa1" targetNamespace="http://schemas.microsoft.com/office/2006/metadata/properties" ma:root="true" ma:fieldsID="35b387be61d945b296e7240db5f684a8" ns2:_="" ns3:_="">
    <xsd:import namespace="27870cb3-8912-402d-850a-89028195f126"/>
    <xsd:import namespace="1ebb46ce-e589-4d32-acfb-dfdaea829fa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MediaServiceLocation" minOccurs="0"/>
                <xsd:element ref="ns2:TaxCatchAll" minOccurs="0"/>
                <xsd:element ref="ns3:lcf76f155ced4ddcb4097134ff3c332f"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870cb3-8912-402d-850a-89028195f126"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21" nillable="true" ma:displayName="Taxonomy Catch All Column" ma:hidden="true" ma:list="{7fc3e759-ac9e-404c-9622-132e80c933be}" ma:internalName="TaxCatchAll" ma:showField="CatchAllData" ma:web="27870cb3-8912-402d-850a-89028195f12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ebb46ce-e589-4d32-acfb-dfdaea829fa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b1d83e9a-517b-49a2-a68c-6a1f7faa737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A04B7E-3449-4B9C-B5A9-9F3F45911BB3}">
  <ds:schemaRefs>
    <ds:schemaRef ds:uri="http://schemas.microsoft.com/sharepoint/v3/contenttype/forms"/>
  </ds:schemaRefs>
</ds:datastoreItem>
</file>

<file path=customXml/itemProps2.xml><?xml version="1.0" encoding="utf-8"?>
<ds:datastoreItem xmlns:ds="http://schemas.openxmlformats.org/officeDocument/2006/customXml" ds:itemID="{FB7B7301-0BD9-481E-9AB3-E5DFFB2F01A5}">
  <ds:schemaRefs>
    <ds:schemaRef ds:uri="http://purl.org/dc/elements/1.1/"/>
    <ds:schemaRef ds:uri="http://purl.org/dc/terms/"/>
    <ds:schemaRef ds:uri="27870cb3-8912-402d-850a-89028195f126"/>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1ebb46ce-e589-4d32-acfb-dfdaea829fa1"/>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E834D3C4-8C39-4E9B-BCCB-0E2800BBA1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870cb3-8912-402d-850a-89028195f126"/>
    <ds:schemaRef ds:uri="1ebb46ce-e589-4d32-acfb-dfdaea829f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Disclaimer</vt:lpstr>
      <vt:lpstr>Relatório Mensal (JAN-2024)</vt:lpstr>
      <vt:lpstr>Detal. Indicadores</vt:lpstr>
      <vt:lpstr>PG31-IND-I11_I13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Ermivaldo Cunha De Jesus Junior</dc:creator>
  <cp:lastModifiedBy>Lais Cristina Mendonca</cp:lastModifiedBy>
  <dcterms:created xsi:type="dcterms:W3CDTF">2024-03-14T18:42:01Z</dcterms:created>
  <dcterms:modified xsi:type="dcterms:W3CDTF">2024-03-14T21:24:25Z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0x010100DB2F1050DBA9D24998DD4D1A973A2AC1</vt:lpwstr>
  </property>
  <property fmtid="{D5CDD505-2E9C-101B-9397-08002B2CF9AE}" pid="3" name="MediaServiceImageTags">
    <vt:lpwstr/>
  </property>
</Properties>
</file>